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gizonline-my.sharepoint.com/personal/conrad_siebert_giz_de/Documents/E270-US/WB/BANF 10005480/02_VMS/"/>
    </mc:Choice>
  </mc:AlternateContent>
  <xr:revisionPtr revIDLastSave="3" documentId="8_{AB8F9D4C-D28D-4F76-B0DC-82D2704E3616}" xr6:coauthVersionLast="47" xr6:coauthVersionMax="47" xr10:uidLastSave="{DC6FC535-6B2E-4B66-9CF6-48414BB6DB46}"/>
  <bookViews>
    <workbookView xWindow="-96" yWindow="0" windowWidth="11712" windowHeight="12336" xr2:uid="{00000000-000D-0000-FFFF-FFFF00000000}"/>
  </bookViews>
  <sheets>
    <sheet name="Price schedule | Services" sheetId="1" r:id="rId1"/>
    <sheet name="Price schedule | Option 1" sheetId="4" r:id="rId2"/>
    <sheet name="Price schedule | Option 2" sheetId="7" r:id="rId3"/>
    <sheet name="Price schedule | Option 3" sheetId="8" r:id="rId4"/>
    <sheet name="Total services + opt." sheetId="6" r:id="rId5"/>
    <sheet name="List of key experts" sheetId="3" r:id="rId6"/>
    <sheet name="Lists" sheetId="2" state="hidden" r:id="rId7"/>
  </sheets>
  <externalReferences>
    <externalReference r:id="rId8"/>
    <externalReference r:id="rId9"/>
    <externalReference r:id="rId10"/>
    <externalReference r:id="rId11"/>
    <externalReference r:id="rId12"/>
  </externalReferences>
  <definedNames>
    <definedName name="_xlnm.Print_Area" localSheetId="1">'Price schedule | Option 1'!$A$1:$G$104</definedName>
    <definedName name="_xlnm.Print_Area" localSheetId="2">'Price schedule | Option 2'!$A$1:$G$104</definedName>
    <definedName name="_xlnm.Print_Area" localSheetId="3">'Price schedule | Option 3'!$A$1:$G$104</definedName>
    <definedName name="_xlnm.Print_Area" localSheetId="0">'Price schedule | Services'!$A$1:$G$104</definedName>
    <definedName name="_xlnm.Print_Area" localSheetId="4">'Total services + opt.'!$A$1:$G$33</definedName>
    <definedName name="_xlnm.Print_Titles" localSheetId="1">'Price schedule | Option 1'!$1:$4</definedName>
    <definedName name="_xlnm.Print_Titles" localSheetId="2">'Price schedule | Option 2'!$1:$4</definedName>
    <definedName name="_xlnm.Print_Titles" localSheetId="3">'Price schedule | Option 3'!$1:$4</definedName>
    <definedName name="_xlnm.Print_Titles" localSheetId="0">'Price schedule | Services'!$1:$4</definedName>
    <definedName name="_xlnm.Print_Titles" localSheetId="4">'Total services + opt.'!$1:$1</definedName>
    <definedName name="Ersatzspalten" localSheetId="1">'Price schedule | Option 1'!$I$3:$L$3</definedName>
    <definedName name="Ersatzspalten" localSheetId="2">'Price schedule | Option 2'!$I$3:$L$3</definedName>
    <definedName name="Ersatzspalten" localSheetId="3">'Price schedule | Option 3'!$I$3:$L$3</definedName>
    <definedName name="Ersatzspalten">'Price schedule | Services'!$I$3:$L$3</definedName>
    <definedName name="Erstattungsart" localSheetId="4">[1]Listen!$B$4:$B$7</definedName>
    <definedName name="Erstattungsart">Lists!$B$4:$B$7</definedName>
    <definedName name="JaNein" localSheetId="4">[2]Listen!$D$4:$D$5</definedName>
    <definedName name="JaNein">[3]Listen!$D$4:$D$5</definedName>
    <definedName name="lSFK" localSheetId="4">'[4]Liste der Schlüsselfachkräfte'!$B$11:$B$34</definedName>
    <definedName name="lSFK">'List of key experts'!$B$12:$B$35</definedName>
    <definedName name="rZeilen" localSheetId="1">'Price schedule | Option 1'!$N$14:$N$20</definedName>
    <definedName name="rZeilen" localSheetId="2">'Price schedule | Option 2'!$N$14:$N$20</definedName>
    <definedName name="rZeilen" localSheetId="3">'Price schedule | Option 3'!$N$14:$N$20</definedName>
    <definedName name="rZeilen">'Price schedule | Services'!$N$14:$N$20</definedName>
    <definedName name="VENr" localSheetId="4">'[1]Preisblatt | Leistung'!#REF!</definedName>
    <definedName name="VENr">'[5]Preisblatt | Leistung'!#REF!</definedName>
    <definedName name="VEspalten" localSheetId="4">'[1]Preisblatt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7" i="8" l="1"/>
  <c r="F96" i="8"/>
  <c r="F95" i="8"/>
  <c r="F94" i="8"/>
  <c r="F93" i="8"/>
  <c r="F92" i="8"/>
  <c r="F91" i="8"/>
  <c r="F90" i="8"/>
  <c r="F89" i="8"/>
  <c r="F88" i="8"/>
  <c r="F87" i="8"/>
  <c r="F86" i="8"/>
  <c r="F85" i="8"/>
  <c r="F77" i="8"/>
  <c r="F76" i="8"/>
  <c r="F75" i="8"/>
  <c r="F74" i="8"/>
  <c r="F73" i="8"/>
  <c r="F72" i="8"/>
  <c r="F71" i="8"/>
  <c r="F70" i="8"/>
  <c r="F69" i="8"/>
  <c r="F68" i="8"/>
  <c r="F67" i="8"/>
  <c r="F66" i="8"/>
  <c r="F65" i="8"/>
  <c r="F64" i="8"/>
  <c r="F53" i="8"/>
  <c r="B53" i="8"/>
  <c r="F52" i="8"/>
  <c r="B52" i="8"/>
  <c r="F51" i="8"/>
  <c r="B51" i="8"/>
  <c r="F50" i="8"/>
  <c r="B50" i="8"/>
  <c r="F49" i="8"/>
  <c r="B49" i="8"/>
  <c r="F48" i="8"/>
  <c r="B48" i="8"/>
  <c r="F47" i="8"/>
  <c r="B47" i="8"/>
  <c r="F46" i="8"/>
  <c r="B46" i="8"/>
  <c r="F45" i="8"/>
  <c r="F55" i="8" s="1"/>
  <c r="B45" i="8"/>
  <c r="F44" i="8"/>
  <c r="B44" i="8"/>
  <c r="F43" i="8"/>
  <c r="B43" i="8"/>
  <c r="F38" i="8"/>
  <c r="B38" i="8"/>
  <c r="F37" i="8"/>
  <c r="B37" i="8"/>
  <c r="F36" i="8"/>
  <c r="B36" i="8"/>
  <c r="F35" i="8"/>
  <c r="B35" i="8"/>
  <c r="F34" i="8"/>
  <c r="B34" i="8"/>
  <c r="F33" i="8"/>
  <c r="B33" i="8"/>
  <c r="F32" i="8"/>
  <c r="B32" i="8"/>
  <c r="F31" i="8"/>
  <c r="B31" i="8"/>
  <c r="F30" i="8"/>
  <c r="B30" i="8"/>
  <c r="F29" i="8"/>
  <c r="B29" i="8"/>
  <c r="F28" i="8"/>
  <c r="B28" i="8"/>
  <c r="F20" i="8"/>
  <c r="F19" i="8"/>
  <c r="F18" i="8"/>
  <c r="F17" i="8"/>
  <c r="F16" i="8"/>
  <c r="F15" i="8"/>
  <c r="F14" i="8"/>
  <c r="F13" i="8"/>
  <c r="F22" i="8" s="1"/>
  <c r="D7" i="8"/>
  <c r="D5" i="8"/>
  <c r="D3" i="8"/>
  <c r="F97" i="7"/>
  <c r="F96" i="7"/>
  <c r="F95" i="7"/>
  <c r="F94" i="7"/>
  <c r="F93" i="7"/>
  <c r="F92" i="7"/>
  <c r="F91" i="7"/>
  <c r="F90" i="7"/>
  <c r="F89" i="7"/>
  <c r="F88" i="7"/>
  <c r="F87" i="7"/>
  <c r="F86" i="7"/>
  <c r="F85" i="7"/>
  <c r="F77" i="7"/>
  <c r="F76" i="7"/>
  <c r="F75" i="7"/>
  <c r="F74" i="7"/>
  <c r="F73" i="7"/>
  <c r="F72" i="7"/>
  <c r="F71" i="7"/>
  <c r="F70" i="7"/>
  <c r="F69" i="7"/>
  <c r="F68" i="7"/>
  <c r="F67" i="7"/>
  <c r="F66" i="7"/>
  <c r="F65" i="7"/>
  <c r="F64" i="7"/>
  <c r="F55" i="7"/>
  <c r="F53" i="7"/>
  <c r="B53" i="7"/>
  <c r="F52" i="7"/>
  <c r="B52" i="7"/>
  <c r="F51" i="7"/>
  <c r="B51" i="7"/>
  <c r="F50" i="7"/>
  <c r="B50" i="7"/>
  <c r="F49" i="7"/>
  <c r="B49" i="7"/>
  <c r="F48" i="7"/>
  <c r="B48" i="7"/>
  <c r="F47" i="7"/>
  <c r="B47" i="7"/>
  <c r="F46" i="7"/>
  <c r="B46" i="7"/>
  <c r="F45" i="7"/>
  <c r="B45" i="7"/>
  <c r="F44" i="7"/>
  <c r="B44" i="7"/>
  <c r="F43" i="7"/>
  <c r="B43" i="7"/>
  <c r="F38" i="7"/>
  <c r="B38" i="7"/>
  <c r="F37" i="7"/>
  <c r="B37" i="7"/>
  <c r="F36" i="7"/>
  <c r="B36" i="7"/>
  <c r="F35" i="7"/>
  <c r="B35" i="7"/>
  <c r="F34" i="7"/>
  <c r="B34" i="7"/>
  <c r="F33" i="7"/>
  <c r="B33" i="7"/>
  <c r="F32" i="7"/>
  <c r="B32" i="7"/>
  <c r="F31" i="7"/>
  <c r="B31" i="7"/>
  <c r="F30" i="7"/>
  <c r="B30" i="7"/>
  <c r="F29" i="7"/>
  <c r="B29" i="7"/>
  <c r="F28" i="7"/>
  <c r="B28" i="7"/>
  <c r="F20" i="7"/>
  <c r="F19" i="7"/>
  <c r="F18" i="7"/>
  <c r="F17" i="7"/>
  <c r="F16" i="7"/>
  <c r="F15" i="7"/>
  <c r="F14" i="7"/>
  <c r="F13" i="7"/>
  <c r="F22" i="7" s="1"/>
  <c r="D7" i="7"/>
  <c r="D5" i="7"/>
  <c r="D3" i="7"/>
  <c r="F99" i="8" l="1"/>
  <c r="F79" i="8"/>
  <c r="F40" i="8"/>
  <c r="F99" i="7"/>
  <c r="F79" i="7"/>
  <c r="F40" i="7"/>
  <c r="F100" i="7" l="1"/>
  <c r="F104" i="7" s="1"/>
  <c r="F100" i="8"/>
  <c r="F104" i="8" s="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F99" i="1"/>
  <c r="E29" i="6" s="1"/>
  <c r="E25" i="6" l="1"/>
  <c r="F100" i="4"/>
  <c r="F104" i="4" s="1"/>
  <c r="E11" i="6"/>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C0A6BAFA-B7EC-471A-AAB9-CD47C99796F3}">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C50F5412-3FAB-4914-9570-CBB2A564C7E6}">
      <text>
        <r>
          <rPr>
            <b/>
            <sz val="9"/>
            <color indexed="81"/>
            <rFont val="Segoe UI"/>
            <family val="2"/>
          </rPr>
          <t>Is generated based on what is entered in the 'List of key experts'.
If the position is not available there, 'N.N.' appears here.</t>
        </r>
      </text>
    </comment>
    <comment ref="E27" authorId="0" shapeId="0" xr:uid="{6EB57536-0DFA-4738-8539-7FCC678AC383}">
      <text>
        <r>
          <rPr>
            <b/>
            <sz val="9"/>
            <color indexed="81"/>
            <rFont val="Segoe UI"/>
            <family val="2"/>
          </rPr>
          <t>Fee per expert day.</t>
        </r>
      </text>
    </comment>
    <comment ref="A42" authorId="0" shapeId="0" xr:uid="{6C9CEC45-E3EA-4E02-A934-00BAE71DC63F}">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29A10FA6-2286-4217-816E-D7453521E104}">
      <text>
        <r>
          <rPr>
            <b/>
            <sz val="9"/>
            <color indexed="81"/>
            <rFont val="Segoe UI"/>
            <family val="2"/>
          </rPr>
          <t>Is generated based on what is entered in the 'List of key experts'.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27682298-F425-4E0C-A126-49B3D59CDCD3}">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4DEA2F31-5EA8-445E-8143-A653A658421F}">
      <text>
        <r>
          <rPr>
            <b/>
            <sz val="9"/>
            <color indexed="81"/>
            <rFont val="Segoe UI"/>
            <family val="2"/>
          </rPr>
          <t>Is generated based on what is entered in the 'List of key experts'.
If the position is not available there, 'N.N.' appears here.</t>
        </r>
      </text>
    </comment>
    <comment ref="E27" authorId="0" shapeId="0" xr:uid="{BE6C15C0-E2DA-4E5C-ABCF-301877F4B2EB}">
      <text>
        <r>
          <rPr>
            <b/>
            <sz val="9"/>
            <color indexed="81"/>
            <rFont val="Segoe UI"/>
            <family val="2"/>
          </rPr>
          <t>Fee per expert day.</t>
        </r>
      </text>
    </comment>
    <comment ref="A42" authorId="0" shapeId="0" xr:uid="{CD0D7410-81E7-4BC9-A5D1-31AD3C525708}">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A40418BC-814F-4B83-8FA5-6C94C0A0B6E1}">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<sst xmlns="http://schemas.openxmlformats.org/spreadsheetml/2006/main" count="693" uniqueCount="108">
  <si>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</si>
  <si>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</si>
  <si>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</si>
  <si>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</si>
  <si>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</si>
  <si>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</si>
  <si>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</si>
  <si>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</si>
  <si>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</si>
  <si>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</si>
  <si>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</si>
  <si>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</si>
  <si>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</si>
  <si>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</si>
  <si>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</si>
  <si>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</si>
  <si>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</si>
  <si>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</si>
  <si>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</si>
  <si>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</si>
  <si>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</si>
  <si>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</si>
  <si>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</si>
  <si>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</si>
  <si>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</si>
  <si>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</si>
  <si>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</si>
  <si>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</si>
  <si>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</si>
  <si>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</si>
  <si>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</si>
  <si>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</si>
  <si>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</si>
  <si>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</si>
  <si>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</si>
  <si>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</si>
  <si>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</si>
  <si>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</si>
  <si>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</si>
  <si>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</si>
  <si>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</si>
  <si>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</si>
  <si>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</si>
  <si>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</si>
  <si>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</si>
  <si>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</si>
  <si>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</si>
  <si>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</si>
  <si>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</si>
  <si>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</si>
  <si>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</si>
  <si>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</si>
  <si>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</si>
  <si>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</si>
  <si>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</si>
  <si>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</si>
  <si>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</si>
  <si>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</si>
  <si>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</si>
  <si>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</si>
  <si>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</si>
  <si>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</si>
  <si>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</si>
  <si>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</si>
  <si>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</si>
  <si>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</si>
  <si>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</si>
  <si>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</si>
  <si>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</si>
  <si>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</si>
  <si>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</si>
  <si>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</si>
  <si>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</si>
  <si>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</si>
  <si>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</si>
  <si>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</si>
  <si>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</si>
  <si>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</si>
  <si>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</si>
  <si>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</si>
  <si>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</si>
  <si>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</si>
  <si>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</si>
  <si>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</si>
  <si>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</si>
  <si>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</si>
  <si>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</si>
  <si>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</si>
  <si>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</si>
  <si>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</si>
  <si>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</si>
  <si>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</si>
  <si>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</si>
  <si>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</si>
  <si>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</si>
  <si>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</si>
  <si>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Other expenses: Procurement of licences</t>
  </si>
  <si>
    <t>Other expenses: Training Material</t>
  </si>
  <si>
    <t xml:space="preserve">Other expenses: Procurement of licences </t>
  </si>
  <si>
    <t>Other expenses: Other expenses: Training Material</t>
  </si>
  <si>
    <t>e.g. visa</t>
  </si>
  <si>
    <t>Fixed budget earmarked for settling carbon offsets against evidence.
Please do NOT change.</t>
  </si>
  <si>
    <t>Please do NOT change.</t>
  </si>
  <si>
    <t>Travel within the country of origin and assignment, transfer to/from airport etc.</t>
  </si>
  <si>
    <t>Roundtrips to Jordan (Economy)</t>
  </si>
  <si>
    <t>Total budget  foreseen for flexible remuneration. 
Use of the flexible remuneration item requires prior written approval from GIZ.
Please do NOT change.</t>
  </si>
  <si>
    <t>Total budget  provided  in case licences need to be purchased if there are no open-source solution for specific training programmes available (relevant for teachers trainings)
Please do NOT change.</t>
  </si>
  <si>
    <t>Total budget provided for Training material needed for teacher training implementation (e.g. 360 degree cameras, VR googles, card boards for phones)
Please do NOT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</si>
</sst>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971950</xdr:colOff>
      <xdr:row>0</xdr:row>
      <xdr:rowOff>0</xdr:rowOff>
    </xdr:from>
    <xdr:to>
      <xdr:col>6</xdr:col>
      <xdr:colOff>1772140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16511</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6</xdr:col>
      <xdr:colOff>16876</xdr:colOff>
      <xdr:row>0</xdr:row>
      <xdr:rowOff>0</xdr:rowOff>
    </xdr:from>
    <xdr:to>
      <xdr:col>7</xdr:col>
      <xdr:colOff>20321</xdr:colOff>
      <xdr:row>1</xdr:row>
      <xdr:rowOff>2700</xdr:rowOff>
    </xdr:to>
    <xdr:pic>
      <xdr:nvPicPr>
        <xdr:cNvPr id="2" name="Grafik 1">
          <a:extLst>
            <a:ext uri="{FF2B5EF4-FFF2-40B4-BE49-F238E27FC236}">
              <a16:creationId xmlns:a16="http://schemas.microsoft.com/office/drawing/2014/main" id="{6D515D8C-ACEC-4AEB-B80B-3E4239F46E7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6484351" y="0"/>
          <a:ext cx="1870345"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EB0A0793-0BA6-4CF8-8A72-057227B14F48}"/>
            </a:ext>
          </a:extLst>
        </xdr:cNvPr>
        <xdr:cNvSpPr txBox="1"/>
      </xdr:nvSpPr>
      <xdr:spPr>
        <a:xfrm>
          <a:off x="8561069" y="1501140"/>
          <a:ext cx="6180942" cy="6229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4" name="Textfeld 3">
          <a:extLst>
            <a:ext uri="{FF2B5EF4-FFF2-40B4-BE49-F238E27FC236}">
              <a16:creationId xmlns:a16="http://schemas.microsoft.com/office/drawing/2014/main" id="{9BB836DB-8AD1-4CAF-A609-0DE9CDC330BA}"/>
            </a:ext>
            <a:ext uri="{147F2762-F138-4A5C-976F-8EAC2B608ADB}">
              <a16:predDERef xmlns:a16="http://schemas.microsoft.com/office/drawing/2014/main" pred="{65249505-DBB2-6D6A-0D77-87A0F5AF0B88}"/>
            </a:ext>
          </a:extLst>
        </xdr:cNvPr>
        <xdr:cNvSpPr txBox="1"/>
      </xdr:nvSpPr>
      <xdr:spPr>
        <a:xfrm>
          <a:off x="8588088" y="2247900"/>
          <a:ext cx="6166485" cy="157162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6</xdr:col>
      <xdr:colOff>16876</xdr:colOff>
      <xdr:row>0</xdr:row>
      <xdr:rowOff>0</xdr:rowOff>
    </xdr:from>
    <xdr:to>
      <xdr:col>7</xdr:col>
      <xdr:colOff>20321</xdr:colOff>
      <xdr:row>1</xdr:row>
      <xdr:rowOff>2700</xdr:rowOff>
    </xdr:to>
    <xdr:pic>
      <xdr:nvPicPr>
        <xdr:cNvPr id="2" name="Grafik 1">
          <a:extLst>
            <a:ext uri="{FF2B5EF4-FFF2-40B4-BE49-F238E27FC236}">
              <a16:creationId xmlns:a16="http://schemas.microsoft.com/office/drawing/2014/main" id="{17A0D70D-9319-48A1-99E8-D0CF634678E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6484351" y="0"/>
          <a:ext cx="1870345"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3FDE072A-758C-4037-B6AB-2EDD720CE044}"/>
            </a:ext>
          </a:extLst>
        </xdr:cNvPr>
        <xdr:cNvSpPr txBox="1"/>
      </xdr:nvSpPr>
      <xdr:spPr>
        <a:xfrm>
          <a:off x="8561069" y="1501140"/>
          <a:ext cx="6180942" cy="6229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4" name="Textfeld 3">
          <a:extLst>
            <a:ext uri="{FF2B5EF4-FFF2-40B4-BE49-F238E27FC236}">
              <a16:creationId xmlns:a16="http://schemas.microsoft.com/office/drawing/2014/main" id="{31591698-4ED4-4BC1-9922-3E29107B0282}"/>
            </a:ext>
            <a:ext uri="{147F2762-F138-4A5C-976F-8EAC2B608ADB}">
              <a16:predDERef xmlns:a16="http://schemas.microsoft.com/office/drawing/2014/main" pred="{65249505-DBB2-6D6A-0D77-87A0F5AF0B88}"/>
            </a:ext>
          </a:extLst>
        </xdr:cNvPr>
        <xdr:cNvSpPr txBox="1"/>
      </xdr:nvSpPr>
      <xdr:spPr>
        <a:xfrm>
          <a:off x="8588088" y="2247900"/>
          <a:ext cx="6166485" cy="157162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2" zoomScaleNormal="100" workbookViewId="0">
      <selection activeCell="D39" sqref="D39"/>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87</v>
      </c>
      <c r="B1" s="106"/>
      <c r="C1" s="106"/>
      <c r="D1" s="106"/>
      <c r="E1" s="106"/>
      <c r="F1" s="106"/>
      <c r="G1" s="43"/>
      <c r="H1" s="42"/>
    </row>
    <row r="2" spans="1:14" s="2" customFormat="1" ht="13.5" customHeight="1" x14ac:dyDescent="0.2">
      <c r="A2" s="85" t="s">
        <v>83</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66</v>
      </c>
      <c r="C12" s="34"/>
      <c r="D12" s="3" t="s">
        <v>64</v>
      </c>
      <c r="E12" s="3" t="s">
        <v>9</v>
      </c>
      <c r="F12" s="3" t="s">
        <v>67</v>
      </c>
      <c r="G12" s="3" t="s">
        <v>11</v>
      </c>
    </row>
    <row r="13" spans="1:14" hidden="1" outlineLevel="1" x14ac:dyDescent="0.2">
      <c r="A13" s="12" t="s">
        <v>65</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70</v>
      </c>
      <c r="B18" s="35"/>
      <c r="C18" s="36"/>
      <c r="D18" s="10"/>
      <c r="E18" s="50"/>
      <c r="F18" s="51">
        <f t="shared" si="0"/>
        <v>0</v>
      </c>
      <c r="G18" s="12"/>
      <c r="N18" s="20"/>
    </row>
    <row r="19" spans="1:14" hidden="1" outlineLevel="1" x14ac:dyDescent="0.2">
      <c r="A19" s="12" t="s">
        <v>71</v>
      </c>
      <c r="B19" s="35"/>
      <c r="C19" s="36"/>
      <c r="D19" s="10"/>
      <c r="E19" s="50"/>
      <c r="F19" s="51">
        <f t="shared" si="0"/>
        <v>0</v>
      </c>
      <c r="G19" s="12"/>
      <c r="N19" s="20"/>
    </row>
    <row r="20" spans="1:14" hidden="1" outlineLevel="1" x14ac:dyDescent="0.2">
      <c r="A20" s="12" t="s">
        <v>72</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91</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24</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67</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120</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68</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68</v>
      </c>
      <c r="B52" s="22" t="str">
        <f>IFERROR(VLOOKUP(A52,'List of key experts'!$B$12:$D$35,3,0)&amp;" "&amp;VLOOKUP(A52,'List of key experts'!$B$12:$D$35,2,0),"N.N.")</f>
        <v>N.N.</v>
      </c>
      <c r="C52" s="8" t="s">
        <v>13</v>
      </c>
      <c r="D52" s="10"/>
      <c r="E52" s="50"/>
      <c r="F52" s="51">
        <f t="shared" si="6"/>
        <v>0</v>
      </c>
      <c r="G52" s="12"/>
    </row>
    <row r="53" spans="1:8" hidden="1" outlineLevel="1" x14ac:dyDescent="0.2">
      <c r="A53" s="12" t="s">
        <v>69</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92</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89</v>
      </c>
      <c r="B64" s="12"/>
      <c r="C64" s="12" t="s">
        <v>25</v>
      </c>
      <c r="D64" s="10"/>
      <c r="E64" s="50"/>
      <c r="F64" s="51">
        <f>D64*E64</f>
        <v>0</v>
      </c>
      <c r="G64" s="12"/>
    </row>
    <row r="65" spans="1:7" outlineLevel="1" x14ac:dyDescent="0.2">
      <c r="A65" s="12" t="s">
        <v>75</v>
      </c>
      <c r="B65" s="12"/>
      <c r="C65" s="12" t="s">
        <v>48</v>
      </c>
      <c r="D65" s="10">
        <v>16</v>
      </c>
      <c r="E65" s="50"/>
      <c r="F65" s="51">
        <f t="shared" ref="F65:F70" si="7">D65*E65</f>
        <v>0</v>
      </c>
      <c r="G65" s="12" t="s">
        <v>104</v>
      </c>
    </row>
    <row r="66" spans="1:7" hidden="1" outlineLevel="1" x14ac:dyDescent="0.2">
      <c r="A66" s="12" t="s">
        <v>74</v>
      </c>
      <c r="B66" s="12"/>
      <c r="C66" s="12" t="s">
        <v>25</v>
      </c>
      <c r="D66" s="10"/>
      <c r="E66" s="50"/>
      <c r="F66" s="51">
        <f t="shared" si="7"/>
        <v>0</v>
      </c>
      <c r="G66" s="12"/>
    </row>
    <row r="67" spans="1:7" ht="64.8" customHeight="1" outlineLevel="1" x14ac:dyDescent="0.2">
      <c r="A67" s="47" t="s">
        <v>73</v>
      </c>
      <c r="B67" s="48"/>
      <c r="C67" s="46" t="s">
        <v>48</v>
      </c>
      <c r="D67" s="10">
        <v>16</v>
      </c>
      <c r="E67" s="50">
        <v>100</v>
      </c>
      <c r="F67" s="51">
        <f t="shared" si="7"/>
        <v>1600</v>
      </c>
      <c r="G67" s="12" t="s">
        <v>101</v>
      </c>
    </row>
    <row r="68" spans="1:7" ht="50.4" customHeight="1" outlineLevel="1" x14ac:dyDescent="0.2">
      <c r="A68" s="12" t="s">
        <v>85</v>
      </c>
      <c r="B68" s="12"/>
      <c r="C68" s="12" t="s">
        <v>48</v>
      </c>
      <c r="D68" s="10">
        <v>16</v>
      </c>
      <c r="E68" s="50"/>
      <c r="F68" s="51">
        <f t="shared" si="7"/>
        <v>0</v>
      </c>
      <c r="G68" s="12" t="s">
        <v>103</v>
      </c>
    </row>
    <row r="69" spans="1:7" outlineLevel="1" x14ac:dyDescent="0.2">
      <c r="A69" s="12" t="s">
        <v>86</v>
      </c>
      <c r="B69" s="12"/>
      <c r="C69" s="12" t="s">
        <v>47</v>
      </c>
      <c r="D69" s="10">
        <v>82</v>
      </c>
      <c r="E69" s="50"/>
      <c r="F69" s="51">
        <f t="shared" si="7"/>
        <v>0</v>
      </c>
      <c r="G69" s="12"/>
    </row>
    <row r="70" spans="1:7" ht="11.4" customHeight="1" outlineLevel="1" x14ac:dyDescent="0.2">
      <c r="A70" s="12" t="s">
        <v>90</v>
      </c>
      <c r="B70" s="12"/>
      <c r="C70" s="12" t="s">
        <v>48</v>
      </c>
      <c r="D70" s="10">
        <v>82</v>
      </c>
      <c r="E70" s="50"/>
      <c r="F70" s="51">
        <f t="shared" si="7"/>
        <v>0</v>
      </c>
      <c r="G70" s="12"/>
    </row>
    <row r="71" spans="1:7" outlineLevel="1" x14ac:dyDescent="0.2">
      <c r="A71" s="12" t="s">
        <v>26</v>
      </c>
      <c r="B71" s="12"/>
      <c r="C71" s="12" t="s">
        <v>48</v>
      </c>
      <c r="D71" s="10">
        <v>16</v>
      </c>
      <c r="E71" s="50"/>
      <c r="F71" s="51">
        <f t="shared" ref="F71:F77" si="8">D71*E71</f>
        <v>0</v>
      </c>
      <c r="G71" s="12" t="s">
        <v>100</v>
      </c>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1600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92</v>
      </c>
      <c r="B83" s="99"/>
      <c r="C83" s="99"/>
      <c r="D83" s="99"/>
      <c r="E83" s="99"/>
      <c r="F83" s="99"/>
      <c r="G83" s="99"/>
    </row>
    <row r="84" spans="1:7" ht="12" outlineLevel="1" x14ac:dyDescent="0.2">
      <c r="A84" s="3" t="s">
        <v>50</v>
      </c>
      <c r="B84" s="3"/>
      <c r="C84" s="3" t="s">
        <v>63</v>
      </c>
      <c r="D84" s="3" t="s">
        <v>64</v>
      </c>
      <c r="E84" s="3" t="s">
        <v>24</v>
      </c>
      <c r="F84" s="3" t="s">
        <v>65</v>
      </c>
      <c r="G84" s="3" t="s">
        <v>11</v>
      </c>
    </row>
    <row r="85" spans="1:7" hidden="1" outlineLevel="1" x14ac:dyDescent="0.2">
      <c r="A85" s="45" t="s">
        <v>59</v>
      </c>
      <c r="B85" s="7"/>
      <c r="C85" s="12" t="s">
        <v>25</v>
      </c>
      <c r="D85" s="10"/>
      <c r="E85" s="50"/>
      <c r="F85" s="51">
        <f>D85*E85</f>
        <v>0</v>
      </c>
      <c r="G85" s="12"/>
    </row>
    <row r="86" spans="1:7" hidden="1" outlineLevel="1" x14ac:dyDescent="0.2">
      <c r="A86" s="12" t="s">
        <v>62</v>
      </c>
      <c r="B86" s="7"/>
      <c r="C86" s="12" t="s">
        <v>25</v>
      </c>
      <c r="D86" s="10"/>
      <c r="E86" s="50"/>
      <c r="F86" s="51">
        <f t="shared" ref="F86:F89" si="10">D86*E86</f>
        <v>0</v>
      </c>
      <c r="G86" s="12"/>
    </row>
    <row r="87" spans="1:7" ht="22.8" hidden="1" outlineLevel="1" x14ac:dyDescent="0.2">
      <c r="A87" s="12" t="s">
        <v>94</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61</v>
      </c>
      <c r="B89" s="7"/>
      <c r="C89" s="7" t="s">
        <v>48</v>
      </c>
      <c r="D89" s="10"/>
      <c r="E89" s="50"/>
      <c r="F89" s="51">
        <f t="shared" si="10"/>
        <v>0</v>
      </c>
      <c r="G89" s="12"/>
    </row>
    <row r="90" spans="1:7" ht="88.8" customHeight="1" outlineLevel="1" x14ac:dyDescent="0.2">
      <c r="A90" s="49" t="s">
        <v>60</v>
      </c>
      <c r="B90" s="7"/>
      <c r="C90" s="7" t="s">
        <v>48</v>
      </c>
      <c r="D90" s="10">
        <v>1</v>
      </c>
      <c r="E90" s="50">
        <v>15000</v>
      </c>
      <c r="F90" s="51">
        <f>D90*E90</f>
        <v>15000</v>
      </c>
      <c r="G90" s="12" t="s">
        <v>105</v>
      </c>
    </row>
    <row r="91" spans="1:7" ht="114.6" customHeight="1" outlineLevel="1" x14ac:dyDescent="0.2">
      <c r="A91" s="45" t="s">
        <v>96</v>
      </c>
      <c r="B91" s="7"/>
      <c r="C91" s="12" t="s">
        <v>48</v>
      </c>
      <c r="D91" s="10">
        <v>100</v>
      </c>
      <c r="E91" s="50">
        <v>150</v>
      </c>
      <c r="F91" s="51">
        <f>D91*E91</f>
        <v>15000</v>
      </c>
      <c r="G91" s="12" t="s">
        <v>106</v>
      </c>
    </row>
    <row r="92" spans="1:7" ht="100.2" customHeight="1" outlineLevel="1" x14ac:dyDescent="0.2">
      <c r="A92" s="45" t="s">
        <v>97</v>
      </c>
      <c r="B92" s="7"/>
      <c r="C92" s="12" t="s">
        <v>48</v>
      </c>
      <c r="D92" s="10">
        <v>3</v>
      </c>
      <c r="E92" s="50">
        <v>250</v>
      </c>
      <c r="F92" s="51">
        <f>D92*E92</f>
        <v>750</v>
      </c>
      <c r="G92" s="12" t="s">
        <v>107</v>
      </c>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30750</v>
      </c>
      <c r="G99" s="6"/>
    </row>
    <row r="100" spans="1:7" s="16" customFormat="1" ht="25.95" customHeight="1" x14ac:dyDescent="0.2">
      <c r="A100" s="100" t="s">
        <v>95</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32350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topLeftCell="A7" zoomScale="85" zoomScaleNormal="85" workbookViewId="0">
      <selection activeCell="G92" sqref="G92"/>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23.25" customHeight="1" x14ac:dyDescent="0.2">
      <c r="A2" s="85" t="s">
        <v>83</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66</v>
      </c>
      <c r="C12" s="34"/>
      <c r="D12" s="3" t="s">
        <v>64</v>
      </c>
      <c r="E12" s="3" t="s">
        <v>9</v>
      </c>
      <c r="F12" s="3" t="s">
        <v>67</v>
      </c>
      <c r="G12" s="3" t="s">
        <v>11</v>
      </c>
    </row>
    <row r="13" spans="1:14" hidden="1" outlineLevel="1" x14ac:dyDescent="0.2">
      <c r="A13" s="12" t="s">
        <v>65</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70</v>
      </c>
      <c r="B18" s="35"/>
      <c r="C18" s="36"/>
      <c r="D18" s="10"/>
      <c r="E18" s="50"/>
      <c r="F18" s="51">
        <f t="shared" si="0"/>
        <v>0</v>
      </c>
      <c r="G18" s="12"/>
      <c r="N18" s="20"/>
    </row>
    <row r="19" spans="1:14" hidden="1" outlineLevel="1" x14ac:dyDescent="0.2">
      <c r="A19" s="12" t="s">
        <v>71</v>
      </c>
      <c r="B19" s="35"/>
      <c r="C19" s="36"/>
      <c r="D19" s="10"/>
      <c r="E19" s="50"/>
      <c r="F19" s="51">
        <f t="shared" si="0"/>
        <v>0</v>
      </c>
      <c r="G19" s="12"/>
      <c r="N19" s="20"/>
    </row>
    <row r="20" spans="1:14" hidden="1" outlineLevel="1" x14ac:dyDescent="0.2">
      <c r="A20" s="12" t="s">
        <v>72</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13.95" customHeight="1" x14ac:dyDescent="0.2">
      <c r="A25" s="112" t="s">
        <v>91</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5</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26</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22</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68</v>
      </c>
      <c r="B37" s="22" t="str">
        <f>IFERROR(VLOOKUP(A37,'List of key experts'!$B$12:$D$35,3,0)&amp;" "&amp;VLOOKUP(A37,'List of key experts'!$B$12:$D$35,2,0),"N.N.")</f>
        <v>N.N.</v>
      </c>
      <c r="C37" s="8" t="s">
        <v>13</v>
      </c>
      <c r="D37" s="10"/>
      <c r="E37" s="50"/>
      <c r="F37" s="51">
        <f t="shared" si="1"/>
        <v>0</v>
      </c>
      <c r="G37" s="12"/>
    </row>
    <row r="38" spans="1:7" hidden="1"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68</v>
      </c>
      <c r="B52" s="22" t="str">
        <f>IFERROR(VLOOKUP(A52,'List of key experts'!$B$12:$D$35,3,0)&amp;" "&amp;VLOOKUP(A52,'List of key experts'!$B$12:$D$35,2,0),"N.N.")</f>
        <v>N.N.</v>
      </c>
      <c r="C52" s="8" t="s">
        <v>13</v>
      </c>
      <c r="D52" s="10"/>
      <c r="E52" s="50"/>
      <c r="F52" s="51">
        <f t="shared" si="2"/>
        <v>0</v>
      </c>
      <c r="G52" s="12"/>
    </row>
    <row r="53" spans="1:8" hidden="1" outlineLevel="1" x14ac:dyDescent="0.2">
      <c r="A53" s="12" t="s">
        <v>69</v>
      </c>
      <c r="B53" s="22" t="str">
        <f>IFERROR(VLOOKUP(A53,'List of key experts'!$B$12:$D$35,3,0)&amp;" "&amp;VLOOKUP(A53,'List of key experts'!$B$12:$D$35,2,0),"N.N.")</f>
        <v>N.N.</v>
      </c>
      <c r="C53" s="8" t="s">
        <v>13</v>
      </c>
      <c r="D53" s="10"/>
      <c r="E53" s="50"/>
      <c r="F53" s="51">
        <f t="shared" si="2"/>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89</v>
      </c>
      <c r="B64" s="12"/>
      <c r="C64" s="12" t="s">
        <v>25</v>
      </c>
      <c r="D64" s="10"/>
      <c r="E64" s="50"/>
      <c r="F64" s="51">
        <f>D64*E64</f>
        <v>0</v>
      </c>
      <c r="G64" s="12"/>
    </row>
    <row r="65" spans="1:7" outlineLevel="1" x14ac:dyDescent="0.2">
      <c r="A65" s="12" t="s">
        <v>75</v>
      </c>
      <c r="B65" s="12"/>
      <c r="C65" s="12" t="s">
        <v>48</v>
      </c>
      <c r="D65" s="10">
        <v>6</v>
      </c>
      <c r="E65" s="50"/>
      <c r="F65" s="51">
        <f t="shared" ref="F65:F77" si="3">D65*E65</f>
        <v>0</v>
      </c>
      <c r="G65" s="12" t="s">
        <v>104</v>
      </c>
    </row>
    <row r="66" spans="1:7" hidden="1" outlineLevel="1" x14ac:dyDescent="0.2">
      <c r="A66" s="12" t="s">
        <v>74</v>
      </c>
      <c r="B66" s="12"/>
      <c r="C66" s="12" t="s">
        <v>25</v>
      </c>
      <c r="D66" s="10"/>
      <c r="E66" s="50"/>
      <c r="F66" s="51">
        <f t="shared" si="3"/>
        <v>0</v>
      </c>
      <c r="G66" s="12"/>
    </row>
    <row r="67" spans="1:7" ht="56.4" customHeight="1" outlineLevel="1" x14ac:dyDescent="0.2">
      <c r="A67" s="47" t="s">
        <v>73</v>
      </c>
      <c r="B67" s="48"/>
      <c r="C67" s="46" t="s">
        <v>48</v>
      </c>
      <c r="D67" s="10">
        <v>6</v>
      </c>
      <c r="E67" s="50">
        <v>100</v>
      </c>
      <c r="F67" s="51">
        <f t="shared" si="3"/>
        <v>600</v>
      </c>
      <c r="G67" s="12" t="s">
        <v>101</v>
      </c>
    </row>
    <row r="68" spans="1:7" ht="48" customHeight="1" outlineLevel="1" x14ac:dyDescent="0.2">
      <c r="A68" s="12" t="s">
        <v>85</v>
      </c>
      <c r="B68" s="12"/>
      <c r="C68" s="12" t="s">
        <v>48</v>
      </c>
      <c r="D68" s="10">
        <v>6</v>
      </c>
      <c r="E68" s="50"/>
      <c r="F68" s="51">
        <f t="shared" si="3"/>
        <v>0</v>
      </c>
      <c r="G68" s="12" t="s">
        <v>103</v>
      </c>
    </row>
    <row r="69" spans="1:7" outlineLevel="1" x14ac:dyDescent="0.2">
      <c r="A69" s="12" t="s">
        <v>86</v>
      </c>
      <c r="B69" s="12"/>
      <c r="C69" s="12" t="s">
        <v>47</v>
      </c>
      <c r="D69" s="10">
        <v>32</v>
      </c>
      <c r="E69" s="50"/>
      <c r="F69" s="51">
        <f t="shared" si="3"/>
        <v>0</v>
      </c>
      <c r="G69" s="12"/>
    </row>
    <row r="70" spans="1:7" ht="11.4" customHeight="1" outlineLevel="1" x14ac:dyDescent="0.2">
      <c r="A70" s="12" t="s">
        <v>90</v>
      </c>
      <c r="B70" s="12"/>
      <c r="C70" s="12" t="s">
        <v>48</v>
      </c>
      <c r="D70" s="10">
        <v>32</v>
      </c>
      <c r="E70" s="50"/>
      <c r="F70" s="51">
        <f t="shared" si="3"/>
        <v>0</v>
      </c>
      <c r="G70" s="12"/>
    </row>
    <row r="71" spans="1:7" outlineLevel="1" x14ac:dyDescent="0.2">
      <c r="A71" s="12" t="s">
        <v>26</v>
      </c>
      <c r="B71" s="12"/>
      <c r="C71" s="12" t="s">
        <v>48</v>
      </c>
      <c r="D71" s="10">
        <v>6</v>
      </c>
      <c r="E71" s="50"/>
      <c r="F71" s="51">
        <f t="shared" si="3"/>
        <v>0</v>
      </c>
      <c r="G71" s="12" t="s">
        <v>100</v>
      </c>
    </row>
    <row r="72" spans="1:7" hidden="1" outlineLevel="1" x14ac:dyDescent="0.2">
      <c r="A72" s="12" t="s">
        <v>26</v>
      </c>
      <c r="B72" s="12"/>
      <c r="C72" s="12" t="s">
        <v>48</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600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92</v>
      </c>
      <c r="B83" s="112"/>
      <c r="C83" s="112"/>
      <c r="D83" s="112"/>
      <c r="E83" s="112"/>
      <c r="F83" s="112"/>
      <c r="G83" s="112"/>
    </row>
    <row r="84" spans="1:7" ht="12" outlineLevel="1" x14ac:dyDescent="0.2">
      <c r="A84" s="3" t="s">
        <v>50</v>
      </c>
      <c r="B84" s="3"/>
      <c r="C84" s="3" t="s">
        <v>63</v>
      </c>
      <c r="D84" s="3" t="s">
        <v>64</v>
      </c>
      <c r="E84" s="3" t="s">
        <v>24</v>
      </c>
      <c r="F84" s="3" t="s">
        <v>65</v>
      </c>
      <c r="G84" s="3" t="s">
        <v>11</v>
      </c>
    </row>
    <row r="85" spans="1:7" hidden="1" outlineLevel="1" x14ac:dyDescent="0.2">
      <c r="A85" s="45" t="s">
        <v>59</v>
      </c>
      <c r="B85" s="7"/>
      <c r="C85" s="12" t="s">
        <v>25</v>
      </c>
      <c r="D85" s="10"/>
      <c r="E85" s="50"/>
      <c r="F85" s="51">
        <f>D85*E85</f>
        <v>0</v>
      </c>
      <c r="G85" s="12"/>
    </row>
    <row r="86" spans="1:7" hidden="1" outlineLevel="1" x14ac:dyDescent="0.2">
      <c r="A86" s="12" t="s">
        <v>62</v>
      </c>
      <c r="B86" s="7"/>
      <c r="C86" s="12" t="s">
        <v>25</v>
      </c>
      <c r="D86" s="10"/>
      <c r="E86" s="50"/>
      <c r="F86" s="51">
        <f t="shared" ref="F86:F89" si="4">D86*E86</f>
        <v>0</v>
      </c>
      <c r="G86" s="12"/>
    </row>
    <row r="87" spans="1:7" ht="22.8" hidden="1" outlineLevel="1" x14ac:dyDescent="0.2">
      <c r="A87" s="12" t="s">
        <v>94</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61</v>
      </c>
      <c r="B89" s="7"/>
      <c r="C89" s="7" t="s">
        <v>48</v>
      </c>
      <c r="D89" s="10"/>
      <c r="E89" s="50"/>
      <c r="F89" s="51">
        <f t="shared" si="4"/>
        <v>0</v>
      </c>
      <c r="G89" s="12"/>
    </row>
    <row r="90" spans="1:7" ht="11.4" hidden="1" customHeight="1" outlineLevel="1" x14ac:dyDescent="0.2">
      <c r="A90" s="49" t="s">
        <v>60</v>
      </c>
      <c r="B90" s="7"/>
      <c r="C90" s="7" t="s">
        <v>48</v>
      </c>
      <c r="D90" s="10"/>
      <c r="E90" s="50"/>
      <c r="F90" s="51">
        <f>D90*E90</f>
        <v>0</v>
      </c>
      <c r="G90" s="12"/>
    </row>
    <row r="91" spans="1:7" ht="108" customHeight="1" outlineLevel="1" x14ac:dyDescent="0.2">
      <c r="A91" s="45" t="s">
        <v>98</v>
      </c>
      <c r="B91" s="7"/>
      <c r="C91" s="12" t="s">
        <v>48</v>
      </c>
      <c r="D91" s="10">
        <v>30</v>
      </c>
      <c r="E91" s="50">
        <v>150</v>
      </c>
      <c r="F91" s="51">
        <f>D91*E91</f>
        <v>4500</v>
      </c>
      <c r="G91" s="12" t="s">
        <v>106</v>
      </c>
    </row>
    <row r="92" spans="1:7" ht="106.8" customHeight="1" outlineLevel="1" x14ac:dyDescent="0.2">
      <c r="A92" s="45" t="s">
        <v>99</v>
      </c>
      <c r="B92" s="7"/>
      <c r="C92" s="12" t="s">
        <v>48</v>
      </c>
      <c r="D92" s="10">
        <v>2</v>
      </c>
      <c r="E92" s="50">
        <v>250</v>
      </c>
      <c r="F92" s="51">
        <f>D92*E92</f>
        <v>500</v>
      </c>
      <c r="G92" s="12" t="s">
        <v>107</v>
      </c>
    </row>
    <row r="93" spans="1:7" ht="11.4" hidden="1" customHeight="1" outlineLevel="1" x14ac:dyDescent="0.2">
      <c r="A93" s="45"/>
      <c r="B93" s="7"/>
      <c r="C93" s="12" t="s">
        <v>25</v>
      </c>
      <c r="D93" s="10"/>
      <c r="E93" s="50"/>
      <c r="F93" s="51">
        <f>D93*E93</f>
        <v>0</v>
      </c>
      <c r="G93" s="12"/>
    </row>
    <row r="94" spans="1:7" ht="11.4" hidden="1" customHeight="1" outlineLevel="1" x14ac:dyDescent="0.2">
      <c r="A94" s="45"/>
      <c r="B94" s="7"/>
      <c r="C94" s="12" t="s">
        <v>25</v>
      </c>
      <c r="D94" s="10"/>
      <c r="E94" s="50"/>
      <c r="F94" s="51">
        <f>D94*E94</f>
        <v>0</v>
      </c>
      <c r="G94" s="12" t="s">
        <v>102</v>
      </c>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5000</v>
      </c>
      <c r="G99" s="6"/>
    </row>
    <row r="100" spans="1:7" ht="25.95" customHeight="1" x14ac:dyDescent="0.2">
      <c r="A100" s="100" t="s">
        <v>95</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5600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1092B-C4BF-4560-B822-C5755477A3CB}">
  <dimension ref="A1:N116"/>
  <sheetViews>
    <sheetView showGridLines="0" topLeftCell="A2" zoomScale="85" zoomScaleNormal="85" workbookViewId="0">
      <selection activeCell="A30" sqref="A30:XFD3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23.25" customHeight="1" x14ac:dyDescent="0.2">
      <c r="A2" s="85" t="s">
        <v>83</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66</v>
      </c>
      <c r="C12" s="34"/>
      <c r="D12" s="3" t="s">
        <v>64</v>
      </c>
      <c r="E12" s="3" t="s">
        <v>9</v>
      </c>
      <c r="F12" s="3" t="s">
        <v>67</v>
      </c>
      <c r="G12" s="3" t="s">
        <v>11</v>
      </c>
    </row>
    <row r="13" spans="1:14" hidden="1" outlineLevel="1" x14ac:dyDescent="0.2">
      <c r="A13" s="12" t="s">
        <v>65</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70</v>
      </c>
      <c r="B18" s="35"/>
      <c r="C18" s="36"/>
      <c r="D18" s="10"/>
      <c r="E18" s="50"/>
      <c r="F18" s="51">
        <f t="shared" si="0"/>
        <v>0</v>
      </c>
      <c r="G18" s="12"/>
      <c r="N18" s="20"/>
    </row>
    <row r="19" spans="1:14" hidden="1" outlineLevel="1" x14ac:dyDescent="0.2">
      <c r="A19" s="12" t="s">
        <v>71</v>
      </c>
      <c r="B19" s="35"/>
      <c r="C19" s="36"/>
      <c r="D19" s="10"/>
      <c r="E19" s="50"/>
      <c r="F19" s="51">
        <f t="shared" si="0"/>
        <v>0</v>
      </c>
      <c r="G19" s="12"/>
      <c r="N19" s="20"/>
    </row>
    <row r="20" spans="1:14" hidden="1" outlineLevel="1" x14ac:dyDescent="0.2">
      <c r="A20" s="12" t="s">
        <v>72</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13.95" customHeight="1" x14ac:dyDescent="0.2">
      <c r="A25" s="112" t="s">
        <v>91</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21</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v>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12</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68</v>
      </c>
      <c r="B37" s="22" t="str">
        <f>IFERROR(VLOOKUP(A37,'List of key experts'!$B$12:$D$35,3,0)&amp;" "&amp;VLOOKUP(A37,'List of key experts'!$B$12:$D$35,2,0),"N.N.")</f>
        <v>N.N.</v>
      </c>
      <c r="C37" s="8" t="s">
        <v>13</v>
      </c>
      <c r="D37" s="10"/>
      <c r="E37" s="50"/>
      <c r="F37" s="51">
        <f t="shared" si="1"/>
        <v>0</v>
      </c>
      <c r="G37" s="12"/>
    </row>
    <row r="38" spans="1:7" hidden="1"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68</v>
      </c>
      <c r="B52" s="22" t="str">
        <f>IFERROR(VLOOKUP(A52,'List of key experts'!$B$12:$D$35,3,0)&amp;" "&amp;VLOOKUP(A52,'List of key experts'!$B$12:$D$35,2,0),"N.N.")</f>
        <v>N.N.</v>
      </c>
      <c r="C52" s="8" t="s">
        <v>13</v>
      </c>
      <c r="D52" s="10"/>
      <c r="E52" s="50"/>
      <c r="F52" s="51">
        <f t="shared" si="2"/>
        <v>0</v>
      </c>
      <c r="G52" s="12"/>
    </row>
    <row r="53" spans="1:8" hidden="1" outlineLevel="1" x14ac:dyDescent="0.2">
      <c r="A53" s="12" t="s">
        <v>69</v>
      </c>
      <c r="B53" s="22" t="str">
        <f>IFERROR(VLOOKUP(A53,'List of key experts'!$B$12:$D$35,3,0)&amp;" "&amp;VLOOKUP(A53,'List of key experts'!$B$12:$D$35,2,0),"N.N.")</f>
        <v>N.N.</v>
      </c>
      <c r="C53" s="8" t="s">
        <v>13</v>
      </c>
      <c r="D53" s="10"/>
      <c r="E53" s="50"/>
      <c r="F53" s="51">
        <f t="shared" si="2"/>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89</v>
      </c>
      <c r="B64" s="12"/>
      <c r="C64" s="12" t="s">
        <v>25</v>
      </c>
      <c r="D64" s="10"/>
      <c r="E64" s="50"/>
      <c r="F64" s="51">
        <f>D64*E64</f>
        <v>0</v>
      </c>
      <c r="G64" s="12"/>
    </row>
    <row r="65" spans="1:7" outlineLevel="1" x14ac:dyDescent="0.2">
      <c r="A65" s="12" t="s">
        <v>75</v>
      </c>
      <c r="B65" s="12"/>
      <c r="C65" s="12" t="s">
        <v>48</v>
      </c>
      <c r="D65" s="10">
        <v>6</v>
      </c>
      <c r="E65" s="50"/>
      <c r="F65" s="51">
        <f t="shared" ref="F65:F77" si="3">D65*E65</f>
        <v>0</v>
      </c>
      <c r="G65" s="12" t="s">
        <v>104</v>
      </c>
    </row>
    <row r="66" spans="1:7" hidden="1" outlineLevel="1" x14ac:dyDescent="0.2">
      <c r="A66" s="12" t="s">
        <v>74</v>
      </c>
      <c r="B66" s="12"/>
      <c r="C66" s="12" t="s">
        <v>25</v>
      </c>
      <c r="D66" s="10"/>
      <c r="E66" s="50"/>
      <c r="F66" s="51">
        <f t="shared" si="3"/>
        <v>0</v>
      </c>
      <c r="G66" s="12"/>
    </row>
    <row r="67" spans="1:7" ht="53.4" customHeight="1" outlineLevel="1" x14ac:dyDescent="0.2">
      <c r="A67" s="47" t="s">
        <v>73</v>
      </c>
      <c r="B67" s="48"/>
      <c r="C67" s="46" t="s">
        <v>48</v>
      </c>
      <c r="D67" s="10">
        <v>6</v>
      </c>
      <c r="E67" s="50">
        <v>100</v>
      </c>
      <c r="F67" s="51">
        <f t="shared" si="3"/>
        <v>600</v>
      </c>
      <c r="G67" s="12" t="s">
        <v>101</v>
      </c>
    </row>
    <row r="68" spans="1:7" ht="42" customHeight="1" outlineLevel="1" x14ac:dyDescent="0.2">
      <c r="A68" s="12" t="s">
        <v>85</v>
      </c>
      <c r="B68" s="12"/>
      <c r="C68" s="12" t="s">
        <v>48</v>
      </c>
      <c r="D68" s="10">
        <v>6</v>
      </c>
      <c r="E68" s="50"/>
      <c r="F68" s="51">
        <f t="shared" si="3"/>
        <v>0</v>
      </c>
      <c r="G68" s="12" t="s">
        <v>103</v>
      </c>
    </row>
    <row r="69" spans="1:7" outlineLevel="1" x14ac:dyDescent="0.2">
      <c r="A69" s="12" t="s">
        <v>86</v>
      </c>
      <c r="B69" s="12"/>
      <c r="C69" s="12" t="s">
        <v>47</v>
      </c>
      <c r="D69" s="10">
        <v>24</v>
      </c>
      <c r="E69" s="50"/>
      <c r="F69" s="51">
        <f t="shared" si="3"/>
        <v>0</v>
      </c>
      <c r="G69" s="12"/>
    </row>
    <row r="70" spans="1:7" ht="11.4" customHeight="1" outlineLevel="1" x14ac:dyDescent="0.2">
      <c r="A70" s="12" t="s">
        <v>90</v>
      </c>
      <c r="B70" s="12"/>
      <c r="C70" s="12" t="s">
        <v>48</v>
      </c>
      <c r="D70" s="10">
        <v>24</v>
      </c>
      <c r="E70" s="50"/>
      <c r="F70" s="51">
        <f t="shared" si="3"/>
        <v>0</v>
      </c>
      <c r="G70" s="12"/>
    </row>
    <row r="71" spans="1:7" outlineLevel="1" x14ac:dyDescent="0.2">
      <c r="A71" s="12" t="s">
        <v>26</v>
      </c>
      <c r="B71" s="12"/>
      <c r="C71" s="12" t="s">
        <v>48</v>
      </c>
      <c r="D71" s="10">
        <v>6</v>
      </c>
      <c r="E71" s="50"/>
      <c r="F71" s="51">
        <f t="shared" si="3"/>
        <v>0</v>
      </c>
      <c r="G71" s="12" t="s">
        <v>100</v>
      </c>
    </row>
    <row r="72" spans="1:7" hidden="1" outlineLevel="1" x14ac:dyDescent="0.2">
      <c r="A72" s="12" t="s">
        <v>26</v>
      </c>
      <c r="B72" s="12"/>
      <c r="C72" s="12" t="s">
        <v>48</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600</v>
      </c>
      <c r="G79" s="6"/>
    </row>
    <row r="80" spans="1:7" s="16" customFormat="1" ht="7.8" x14ac:dyDescent="0.2"/>
    <row r="81" spans="1:7" ht="12" hidden="1" x14ac:dyDescent="0.2">
      <c r="A81" s="5" t="s">
        <v>27</v>
      </c>
      <c r="B81" s="5"/>
      <c r="C81" s="5"/>
      <c r="D81" s="5"/>
      <c r="E81" s="5"/>
      <c r="F81" s="5"/>
      <c r="G81" s="5"/>
    </row>
    <row r="82" spans="1:7" s="19" customFormat="1" ht="5.4" hidden="1" outlineLevel="1" x14ac:dyDescent="0.2"/>
    <row r="83" spans="1:7" s="19" customFormat="1" ht="13.95" hidden="1" customHeight="1" outlineLevel="1" x14ac:dyDescent="0.2">
      <c r="A83" s="112" t="s">
        <v>92</v>
      </c>
      <c r="B83" s="112"/>
      <c r="C83" s="112"/>
      <c r="D83" s="112"/>
      <c r="E83" s="112"/>
      <c r="F83" s="112"/>
      <c r="G83" s="112"/>
    </row>
    <row r="84" spans="1:7" ht="12" hidden="1" outlineLevel="1" x14ac:dyDescent="0.2">
      <c r="A84" s="3" t="s">
        <v>50</v>
      </c>
      <c r="B84" s="3"/>
      <c r="C84" s="3" t="s">
        <v>63</v>
      </c>
      <c r="D84" s="3" t="s">
        <v>64</v>
      </c>
      <c r="E84" s="3" t="s">
        <v>24</v>
      </c>
      <c r="F84" s="3" t="s">
        <v>65</v>
      </c>
      <c r="G84" s="3" t="s">
        <v>11</v>
      </c>
    </row>
    <row r="85" spans="1:7" hidden="1" outlineLevel="1" x14ac:dyDescent="0.2">
      <c r="A85" s="45" t="s">
        <v>59</v>
      </c>
      <c r="B85" s="7"/>
      <c r="C85" s="12" t="s">
        <v>25</v>
      </c>
      <c r="D85" s="10"/>
      <c r="E85" s="50"/>
      <c r="F85" s="51">
        <f>D85*E85</f>
        <v>0</v>
      </c>
      <c r="G85" s="12"/>
    </row>
    <row r="86" spans="1:7" hidden="1" outlineLevel="1" x14ac:dyDescent="0.2">
      <c r="A86" s="12" t="s">
        <v>62</v>
      </c>
      <c r="B86" s="7"/>
      <c r="C86" s="12" t="s">
        <v>25</v>
      </c>
      <c r="D86" s="10"/>
      <c r="E86" s="50"/>
      <c r="F86" s="51">
        <f t="shared" ref="F86:F89" si="4">D86*E86</f>
        <v>0</v>
      </c>
      <c r="G86" s="12"/>
    </row>
    <row r="87" spans="1:7" ht="22.8" hidden="1" outlineLevel="1" x14ac:dyDescent="0.2">
      <c r="A87" s="12" t="s">
        <v>94</v>
      </c>
      <c r="B87" s="7"/>
      <c r="C87" s="12" t="s">
        <v>25</v>
      </c>
      <c r="D87" s="10"/>
      <c r="E87" s="50"/>
      <c r="F87" s="51">
        <f t="shared" si="4"/>
        <v>0</v>
      </c>
      <c r="G87" s="12"/>
    </row>
    <row r="88" spans="1:7" hidden="1" outlineLevel="1" x14ac:dyDescent="0.2">
      <c r="A88" s="12" t="s">
        <v>55</v>
      </c>
      <c r="B88" s="7"/>
      <c r="C88" s="12" t="s">
        <v>25</v>
      </c>
      <c r="D88" s="10"/>
      <c r="E88" s="50"/>
      <c r="F88" s="51">
        <f>D88*E88</f>
        <v>0</v>
      </c>
      <c r="G88" s="12"/>
    </row>
    <row r="89" spans="1:7" hidden="1" outlineLevel="1" x14ac:dyDescent="0.2">
      <c r="A89" s="11" t="s">
        <v>61</v>
      </c>
      <c r="B89" s="7"/>
      <c r="C89" s="7" t="s">
        <v>48</v>
      </c>
      <c r="D89" s="10"/>
      <c r="E89" s="50"/>
      <c r="F89" s="51">
        <f t="shared" si="4"/>
        <v>0</v>
      </c>
      <c r="G89" s="12"/>
    </row>
    <row r="90" spans="1:7" ht="11.4" hidden="1" customHeight="1" outlineLevel="1" x14ac:dyDescent="0.2">
      <c r="A90" s="49" t="s">
        <v>60</v>
      </c>
      <c r="B90" s="7"/>
      <c r="C90" s="7" t="s">
        <v>48</v>
      </c>
      <c r="D90" s="10"/>
      <c r="E90" s="50"/>
      <c r="F90" s="51">
        <f>D90*E90</f>
        <v>0</v>
      </c>
      <c r="G90" s="12"/>
    </row>
    <row r="91" spans="1:7" ht="11.4" hidden="1" customHeight="1" outlineLevel="1" x14ac:dyDescent="0.2">
      <c r="A91" s="45" t="s">
        <v>98</v>
      </c>
      <c r="B91" s="7"/>
      <c r="C91" s="12" t="s">
        <v>48</v>
      </c>
      <c r="D91" s="10">
        <v>0</v>
      </c>
      <c r="E91" s="50">
        <v>0</v>
      </c>
      <c r="F91" s="51">
        <f>D91*E91</f>
        <v>0</v>
      </c>
      <c r="G91" s="12"/>
    </row>
    <row r="92" spans="1:7" ht="22.8" hidden="1" outlineLevel="1" x14ac:dyDescent="0.2">
      <c r="A92" s="45" t="s">
        <v>99</v>
      </c>
      <c r="B92" s="7"/>
      <c r="C92" s="12" t="s">
        <v>48</v>
      </c>
      <c r="D92" s="10">
        <v>0</v>
      </c>
      <c r="E92" s="50">
        <v>0</v>
      </c>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5">D95*E95</f>
        <v>0</v>
      </c>
      <c r="G95" s="12"/>
    </row>
    <row r="96" spans="1:7" hidden="1" outlineLevel="1" x14ac:dyDescent="0.2">
      <c r="A96" s="45"/>
      <c r="B96" s="7"/>
      <c r="C96" s="12" t="s">
        <v>25</v>
      </c>
      <c r="D96" s="10"/>
      <c r="E96" s="50"/>
      <c r="F96" s="51">
        <f t="shared" si="5"/>
        <v>0</v>
      </c>
      <c r="G96" s="12"/>
    </row>
    <row r="97" spans="1:7" hidden="1" outlineLevel="1" x14ac:dyDescent="0.2">
      <c r="A97" s="45"/>
      <c r="B97" s="7"/>
      <c r="C97" s="12" t="s">
        <v>25</v>
      </c>
      <c r="D97" s="10"/>
      <c r="E97" s="50"/>
      <c r="F97" s="51">
        <f t="shared" si="5"/>
        <v>0</v>
      </c>
      <c r="G97" s="12"/>
    </row>
    <row r="98" spans="1:7" s="2" customFormat="1" ht="5.4" hidden="1" customHeight="1" outlineLevel="1" x14ac:dyDescent="0.2"/>
    <row r="99" spans="1:7" ht="12" hidden="1" collapsed="1" x14ac:dyDescent="0.2">
      <c r="A99" s="6" t="s">
        <v>15</v>
      </c>
      <c r="B99" s="6"/>
      <c r="C99" s="6"/>
      <c r="D99" s="6"/>
      <c r="E99" s="6"/>
      <c r="F99" s="52">
        <f>SUM(F85:F98)</f>
        <v>0</v>
      </c>
      <c r="G99" s="6"/>
    </row>
    <row r="100" spans="1:7" ht="25.95" customHeight="1" x14ac:dyDescent="0.2">
      <c r="A100" s="100" t="s">
        <v>95</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600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62:G62"/>
    <mergeCell ref="A83:G83"/>
    <mergeCell ref="A100:D100"/>
    <mergeCell ref="A1:F1"/>
    <mergeCell ref="D3:E3"/>
    <mergeCell ref="D5:G5"/>
    <mergeCell ref="D7:G7"/>
    <mergeCell ref="A25:G25"/>
    <mergeCell ref="A60:G60"/>
  </mergeCells>
  <dataValidations count="5">
    <dataValidation type="list" allowBlank="1" showInputMessage="1" showErrorMessage="1" sqref="A2" xr:uid="{4B9A9A57-148E-437B-A11E-1E01F2174442}">
      <formula1>"PUBLIC, INTERNAL, CONFIDENTIAL, STRICTLY – CONFIDENTIAL, -"</formula1>
    </dataValidation>
    <dataValidation operator="greaterThanOrEqual" allowBlank="1" showInputMessage="1" showErrorMessage="1" sqref="D3:E3" xr:uid="{0769342D-E0ED-4740-B775-80E466A0E1B1}"/>
    <dataValidation type="list" allowBlank="1" showInputMessage="1" showErrorMessage="1" sqref="C85:C88 C64:C66 C91:C97 C68:C77" xr:uid="{6A481D6F-583B-4828-833F-C99835C9D0C5}">
      <formula1>Erstattungsart</formula1>
    </dataValidation>
    <dataValidation type="list" allowBlank="1" showInputMessage="1" sqref="A43:A48" xr:uid="{4A3934EF-BE77-4E49-88E4-804648FC27F2}">
      <formula1>lSFK</formula1>
    </dataValidation>
    <dataValidation type="list" showInputMessage="1" sqref="A28:A38 A49:A53" xr:uid="{E1EAC77A-968D-484A-A029-EDEF156D8A1D}">
      <formula1>lSFK</formula1>
    </dataValidation>
  </dataValidations>
  <hyperlinks>
    <hyperlink ref="A62" r:id="rId1" display="https://www.bundesfinanzministerium.de/Content/DE/Downloads/BMF_Schreiben/Steuerarten/Lohnsteuer/2023-11-21-steuerliche-behandlung-reisekosten-reisekostenverguetungen-2024.html (GERMAN ONLY)" xr:uid="{DE247053-6C72-4CE4-92A6-C15273CD7DC9}"/>
    <hyperlink ref="A62:G62" r:id="rId2" display="https://www.bundesfinanzministerium.de/Content/DE/Downloads/BMF_Schreiben/Steuerarten/Lohnsteuer/2025-12-05-steuerliche-behandlung-reisekosten-2026.html (GERMAN ONLY)" xr:uid="{5A0BE95B-48A2-49D1-B46B-278FA3853EAB}"/>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006DD-33A8-411E-9EE4-67C6E281D299}">
  <dimension ref="A1:N116"/>
  <sheetViews>
    <sheetView showGridLines="0" topLeftCell="A8" zoomScale="85" zoomScaleNormal="85" workbookViewId="0">
      <selection activeCell="N84" sqref="N84"/>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23.25" customHeight="1" x14ac:dyDescent="0.2">
      <c r="A2" s="85" t="s">
        <v>83</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66</v>
      </c>
      <c r="C12" s="34"/>
      <c r="D12" s="3" t="s">
        <v>64</v>
      </c>
      <c r="E12" s="3" t="s">
        <v>9</v>
      </c>
      <c r="F12" s="3" t="s">
        <v>67</v>
      </c>
      <c r="G12" s="3" t="s">
        <v>11</v>
      </c>
    </row>
    <row r="13" spans="1:14" hidden="1" outlineLevel="1" x14ac:dyDescent="0.2">
      <c r="A13" s="12" t="s">
        <v>65</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70</v>
      </c>
      <c r="B18" s="35"/>
      <c r="C18" s="36"/>
      <c r="D18" s="10"/>
      <c r="E18" s="50"/>
      <c r="F18" s="51">
        <f t="shared" si="0"/>
        <v>0</v>
      </c>
      <c r="G18" s="12"/>
      <c r="N18" s="20"/>
    </row>
    <row r="19" spans="1:14" hidden="1" outlineLevel="1" x14ac:dyDescent="0.2">
      <c r="A19" s="12" t="s">
        <v>71</v>
      </c>
      <c r="B19" s="35"/>
      <c r="C19" s="36"/>
      <c r="D19" s="10"/>
      <c r="E19" s="50"/>
      <c r="F19" s="51">
        <f t="shared" si="0"/>
        <v>0</v>
      </c>
      <c r="G19" s="12"/>
      <c r="N19" s="20"/>
    </row>
    <row r="20" spans="1:14" hidden="1" outlineLevel="1" x14ac:dyDescent="0.2">
      <c r="A20" s="12" t="s">
        <v>72</v>
      </c>
      <c r="B20" s="35"/>
      <c r="C20" s="36"/>
      <c r="D20" s="10"/>
      <c r="E20" s="50"/>
      <c r="F20" s="51">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2">
        <f>SUM(F13:F21)</f>
        <v>0</v>
      </c>
      <c r="G22" s="6"/>
    </row>
    <row r="23" spans="1:14" s="16" customFormat="1" ht="17.100000000000001" hidden="1" customHeight="1" x14ac:dyDescent="0.2"/>
    <row r="24" spans="1:14" ht="12" x14ac:dyDescent="0.2">
      <c r="A24" s="5" t="s">
        <v>4</v>
      </c>
      <c r="B24" s="5"/>
      <c r="C24" s="5"/>
      <c r="D24" s="5"/>
      <c r="E24" s="5"/>
      <c r="F24" s="5"/>
      <c r="G24" s="5"/>
    </row>
    <row r="25" spans="1:14" s="19" customFormat="1" ht="13.95" customHeight="1" x14ac:dyDescent="0.2">
      <c r="A25" s="112" t="s">
        <v>91</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v>0</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20</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15</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si="1"/>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68</v>
      </c>
      <c r="B37" s="22" t="str">
        <f>IFERROR(VLOOKUP(A37,'List of key experts'!$B$12:$D$35,3,0)&amp;" "&amp;VLOOKUP(A37,'List of key experts'!$B$12:$D$35,2,0),"N.N.")</f>
        <v>N.N.</v>
      </c>
      <c r="C37" s="8" t="s">
        <v>13</v>
      </c>
      <c r="D37" s="10"/>
      <c r="E37" s="50"/>
      <c r="F37" s="51">
        <f t="shared" si="1"/>
        <v>0</v>
      </c>
      <c r="G37" s="12"/>
    </row>
    <row r="38" spans="1:7" hidden="1" outlineLevel="1" x14ac:dyDescent="0.2">
      <c r="A38" s="12" t="s">
        <v>69</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hidden="1" outlineLevel="1" x14ac:dyDescent="0.2">
      <c r="A49" s="12" t="s">
        <v>56</v>
      </c>
      <c r="B49" s="22" t="str">
        <f>IFERROR(VLOOKUP(A49,'List of key experts'!$B$12:$D$35,3,0)&amp;" "&amp;VLOOKUP(A49,'List of key experts'!$B$12:$D$35,2,0),"N.N.")</f>
        <v>N.N.</v>
      </c>
      <c r="C49" s="8" t="s">
        <v>13</v>
      </c>
      <c r="D49" s="10"/>
      <c r="E49" s="50"/>
      <c r="F49" s="51">
        <f t="shared" si="2"/>
        <v>0</v>
      </c>
      <c r="G49" s="12"/>
    </row>
    <row r="50" spans="1:8" hidden="1" outlineLevel="1" x14ac:dyDescent="0.2">
      <c r="A50" s="12" t="s">
        <v>57</v>
      </c>
      <c r="B50" s="22" t="str">
        <f>IFERROR(VLOOKUP(A50,'List of key experts'!$B$12:$D$35,3,0)&amp;" "&amp;VLOOKUP(A50,'List of key experts'!$B$12:$D$35,2,0),"N.N.")</f>
        <v>N.N.</v>
      </c>
      <c r="C50" s="8" t="s">
        <v>13</v>
      </c>
      <c r="D50" s="10"/>
      <c r="E50" s="50"/>
      <c r="F50" s="51">
        <f t="shared" si="2"/>
        <v>0</v>
      </c>
      <c r="G50" s="12"/>
    </row>
    <row r="51" spans="1:8" hidden="1" outlineLevel="1" x14ac:dyDescent="0.2">
      <c r="A51" s="12" t="s">
        <v>58</v>
      </c>
      <c r="B51" s="22" t="str">
        <f>IFERROR(VLOOKUP(A51,'List of key experts'!$B$12:$D$35,3,0)&amp;" "&amp;VLOOKUP(A51,'List of key experts'!$B$12:$D$35,2,0),"N.N.")</f>
        <v>N.N.</v>
      </c>
      <c r="C51" s="8" t="s">
        <v>13</v>
      </c>
      <c r="D51" s="10"/>
      <c r="E51" s="50"/>
      <c r="F51" s="51">
        <f t="shared" si="2"/>
        <v>0</v>
      </c>
      <c r="G51" s="12"/>
    </row>
    <row r="52" spans="1:8" hidden="1" outlineLevel="1" x14ac:dyDescent="0.2">
      <c r="A52" s="12" t="s">
        <v>68</v>
      </c>
      <c r="B52" s="22" t="str">
        <f>IFERROR(VLOOKUP(A52,'List of key experts'!$B$12:$D$35,3,0)&amp;" "&amp;VLOOKUP(A52,'List of key experts'!$B$12:$D$35,2,0),"N.N.")</f>
        <v>N.N.</v>
      </c>
      <c r="C52" s="8" t="s">
        <v>13</v>
      </c>
      <c r="D52" s="10"/>
      <c r="E52" s="50"/>
      <c r="F52" s="51">
        <f t="shared" si="2"/>
        <v>0</v>
      </c>
      <c r="G52" s="12"/>
    </row>
    <row r="53" spans="1:8" hidden="1" outlineLevel="1" x14ac:dyDescent="0.2">
      <c r="A53" s="12" t="s">
        <v>69</v>
      </c>
      <c r="B53" s="22" t="str">
        <f>IFERROR(VLOOKUP(A53,'List of key experts'!$B$12:$D$35,3,0)&amp;" "&amp;VLOOKUP(A53,'List of key experts'!$B$12:$D$35,2,0),"N.N.")</f>
        <v>N.N.</v>
      </c>
      <c r="C53" s="8" t="s">
        <v>13</v>
      </c>
      <c r="D53" s="10"/>
      <c r="E53" s="50"/>
      <c r="F53" s="51">
        <f t="shared" si="2"/>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84</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89</v>
      </c>
      <c r="B64" s="12"/>
      <c r="C64" s="12" t="s">
        <v>25</v>
      </c>
      <c r="D64" s="10"/>
      <c r="E64" s="50"/>
      <c r="F64" s="51">
        <f>D64*E64</f>
        <v>0</v>
      </c>
      <c r="G64" s="12"/>
    </row>
    <row r="65" spans="1:7" outlineLevel="1" x14ac:dyDescent="0.2">
      <c r="A65" s="12" t="s">
        <v>75</v>
      </c>
      <c r="B65" s="12"/>
      <c r="C65" s="12" t="s">
        <v>48</v>
      </c>
      <c r="D65" s="10">
        <v>4</v>
      </c>
      <c r="E65" s="50"/>
      <c r="F65" s="51">
        <f t="shared" ref="F65:F77" si="3">D65*E65</f>
        <v>0</v>
      </c>
      <c r="G65" s="12" t="s">
        <v>104</v>
      </c>
    </row>
    <row r="66" spans="1:7" hidden="1" outlineLevel="1" x14ac:dyDescent="0.2">
      <c r="A66" s="12" t="s">
        <v>74</v>
      </c>
      <c r="B66" s="12"/>
      <c r="C66" s="12" t="s">
        <v>25</v>
      </c>
      <c r="D66" s="10"/>
      <c r="E66" s="50"/>
      <c r="F66" s="51">
        <f t="shared" si="3"/>
        <v>0</v>
      </c>
      <c r="G66" s="12"/>
    </row>
    <row r="67" spans="1:7" ht="63.6" customHeight="1" outlineLevel="1" x14ac:dyDescent="0.2">
      <c r="A67" s="47" t="s">
        <v>73</v>
      </c>
      <c r="B67" s="48"/>
      <c r="C67" s="46" t="s">
        <v>48</v>
      </c>
      <c r="D67" s="10">
        <v>4</v>
      </c>
      <c r="E67" s="50">
        <v>100</v>
      </c>
      <c r="F67" s="51">
        <f t="shared" si="3"/>
        <v>400</v>
      </c>
      <c r="G67" s="12" t="s">
        <v>101</v>
      </c>
    </row>
    <row r="68" spans="1:7" ht="48" customHeight="1" outlineLevel="1" x14ac:dyDescent="0.2">
      <c r="A68" s="12" t="s">
        <v>85</v>
      </c>
      <c r="B68" s="12"/>
      <c r="C68" s="12" t="s">
        <v>48</v>
      </c>
      <c r="D68" s="10">
        <v>4</v>
      </c>
      <c r="E68" s="50"/>
      <c r="F68" s="51">
        <f t="shared" si="3"/>
        <v>0</v>
      </c>
      <c r="G68" s="12" t="s">
        <v>103</v>
      </c>
    </row>
    <row r="69" spans="1:7" outlineLevel="1" x14ac:dyDescent="0.2">
      <c r="A69" s="12" t="s">
        <v>86</v>
      </c>
      <c r="B69" s="12"/>
      <c r="C69" s="12" t="s">
        <v>47</v>
      </c>
      <c r="D69" s="10">
        <v>24</v>
      </c>
      <c r="E69" s="50"/>
      <c r="F69" s="51">
        <f t="shared" si="3"/>
        <v>0</v>
      </c>
      <c r="G69" s="12"/>
    </row>
    <row r="70" spans="1:7" ht="11.4" customHeight="1" outlineLevel="1" x14ac:dyDescent="0.2">
      <c r="A70" s="12" t="s">
        <v>90</v>
      </c>
      <c r="B70" s="12"/>
      <c r="C70" s="12" t="s">
        <v>48</v>
      </c>
      <c r="D70" s="10">
        <v>24</v>
      </c>
      <c r="E70" s="50"/>
      <c r="F70" s="51">
        <f t="shared" si="3"/>
        <v>0</v>
      </c>
      <c r="G70" s="12"/>
    </row>
    <row r="71" spans="1:7" outlineLevel="1" x14ac:dyDescent="0.2">
      <c r="A71" s="12" t="s">
        <v>26</v>
      </c>
      <c r="B71" s="12"/>
      <c r="C71" s="12" t="s">
        <v>48</v>
      </c>
      <c r="D71" s="10">
        <v>4</v>
      </c>
      <c r="E71" s="50"/>
      <c r="F71" s="51">
        <f t="shared" si="3"/>
        <v>0</v>
      </c>
      <c r="G71" s="12" t="s">
        <v>100</v>
      </c>
    </row>
    <row r="72" spans="1:7" hidden="1" outlineLevel="1" x14ac:dyDescent="0.2">
      <c r="A72" s="12" t="s">
        <v>26</v>
      </c>
      <c r="B72" s="12"/>
      <c r="C72" s="12" t="s">
        <v>48</v>
      </c>
      <c r="D72" s="10"/>
      <c r="E72" s="50"/>
      <c r="F72" s="51">
        <f t="shared" si="3"/>
        <v>0</v>
      </c>
      <c r="G72" s="12"/>
    </row>
    <row r="73" spans="1:7" hidden="1" outlineLevel="1" x14ac:dyDescent="0.2">
      <c r="A73" s="12" t="s">
        <v>26</v>
      </c>
      <c r="B73" s="12"/>
      <c r="C73" s="12" t="s">
        <v>25</v>
      </c>
      <c r="D73" s="10"/>
      <c r="E73" s="50"/>
      <c r="F73" s="51">
        <f t="shared" si="3"/>
        <v>0</v>
      </c>
      <c r="G73" s="12"/>
    </row>
    <row r="74" spans="1:7" hidden="1" outlineLevel="1" x14ac:dyDescent="0.2">
      <c r="A74" s="12" t="s">
        <v>26</v>
      </c>
      <c r="B74" s="12"/>
      <c r="C74" s="12" t="s">
        <v>25</v>
      </c>
      <c r="D74" s="10"/>
      <c r="E74" s="50"/>
      <c r="F74" s="51">
        <f t="shared" si="3"/>
        <v>0</v>
      </c>
      <c r="G74" s="12"/>
    </row>
    <row r="75" spans="1:7" hidden="1" outlineLevel="1" x14ac:dyDescent="0.2">
      <c r="A75" s="12"/>
      <c r="B75" s="12"/>
      <c r="C75" s="12" t="s">
        <v>25</v>
      </c>
      <c r="D75" s="10"/>
      <c r="E75" s="50"/>
      <c r="F75" s="51">
        <f t="shared" si="3"/>
        <v>0</v>
      </c>
      <c r="G75" s="12"/>
    </row>
    <row r="76" spans="1:7" hidden="1" outlineLevel="1" x14ac:dyDescent="0.2">
      <c r="A76" s="12"/>
      <c r="B76" s="12"/>
      <c r="C76" s="12" t="s">
        <v>25</v>
      </c>
      <c r="D76" s="10"/>
      <c r="E76" s="50"/>
      <c r="F76" s="51">
        <f t="shared" si="3"/>
        <v>0</v>
      </c>
      <c r="G76" s="12"/>
    </row>
    <row r="77" spans="1:7" hidden="1"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400</v>
      </c>
      <c r="G79" s="6"/>
    </row>
    <row r="80" spans="1:7" s="16" customFormat="1" ht="10.8" customHeight="1" x14ac:dyDescent="0.2"/>
    <row r="81" spans="1:7" ht="12.6" customHeight="1" x14ac:dyDescent="0.2">
      <c r="A81" s="5" t="s">
        <v>27</v>
      </c>
      <c r="B81" s="5"/>
      <c r="C81" s="5"/>
      <c r="D81" s="5"/>
      <c r="E81" s="5"/>
      <c r="F81" s="5"/>
      <c r="G81" s="5"/>
    </row>
    <row r="82" spans="1:7" s="19" customFormat="1" ht="7.2" customHeight="1" outlineLevel="1" x14ac:dyDescent="0.2"/>
    <row r="83" spans="1:7" s="19" customFormat="1" ht="18.600000000000001" customHeight="1" outlineLevel="1" x14ac:dyDescent="0.2">
      <c r="A83" s="112" t="s">
        <v>92</v>
      </c>
      <c r="B83" s="112"/>
      <c r="C83" s="112"/>
      <c r="D83" s="112"/>
      <c r="E83" s="112"/>
      <c r="F83" s="112"/>
      <c r="G83" s="112"/>
    </row>
    <row r="84" spans="1:7" ht="18.600000000000001" customHeight="1" outlineLevel="1" x14ac:dyDescent="0.2">
      <c r="A84" s="3" t="s">
        <v>50</v>
      </c>
      <c r="B84" s="3"/>
      <c r="C84" s="3" t="s">
        <v>63</v>
      </c>
      <c r="D84" s="3" t="s">
        <v>64</v>
      </c>
      <c r="E84" s="3" t="s">
        <v>24</v>
      </c>
      <c r="F84" s="3" t="s">
        <v>65</v>
      </c>
      <c r="G84" s="3" t="s">
        <v>11</v>
      </c>
    </row>
    <row r="85" spans="1:7" ht="30" hidden="1" customHeight="1" outlineLevel="1" x14ac:dyDescent="0.2">
      <c r="A85" s="45" t="s">
        <v>59</v>
      </c>
      <c r="B85" s="7"/>
      <c r="C85" s="12" t="s">
        <v>25</v>
      </c>
      <c r="D85" s="10"/>
      <c r="E85" s="50"/>
      <c r="F85" s="51">
        <f>D85*E85</f>
        <v>0</v>
      </c>
      <c r="G85" s="12"/>
    </row>
    <row r="86" spans="1:7" ht="24" hidden="1" customHeight="1" outlineLevel="1" x14ac:dyDescent="0.2">
      <c r="A86" s="12" t="s">
        <v>62</v>
      </c>
      <c r="B86" s="7"/>
      <c r="C86" s="12" t="s">
        <v>25</v>
      </c>
      <c r="D86" s="10"/>
      <c r="E86" s="50"/>
      <c r="F86" s="51">
        <f t="shared" ref="F86:F89" si="4">D86*E86</f>
        <v>0</v>
      </c>
      <c r="G86" s="12"/>
    </row>
    <row r="87" spans="1:7" ht="24.6" hidden="1" customHeight="1" outlineLevel="1" x14ac:dyDescent="0.2">
      <c r="A87" s="12" t="s">
        <v>94</v>
      </c>
      <c r="B87" s="7"/>
      <c r="C87" s="12" t="s">
        <v>25</v>
      </c>
      <c r="D87" s="10"/>
      <c r="E87" s="50"/>
      <c r="F87" s="51">
        <f t="shared" si="4"/>
        <v>0</v>
      </c>
      <c r="G87" s="12"/>
    </row>
    <row r="88" spans="1:7" ht="21.6" hidden="1" customHeight="1" outlineLevel="1" x14ac:dyDescent="0.2">
      <c r="A88" s="12" t="s">
        <v>55</v>
      </c>
      <c r="B88" s="7"/>
      <c r="C88" s="12" t="s">
        <v>25</v>
      </c>
      <c r="D88" s="10"/>
      <c r="E88" s="50"/>
      <c r="F88" s="51">
        <f>D88*E88</f>
        <v>0</v>
      </c>
      <c r="G88" s="12"/>
    </row>
    <row r="89" spans="1:7" ht="26.4" hidden="1" customHeight="1" outlineLevel="1" x14ac:dyDescent="0.2">
      <c r="A89" s="11" t="s">
        <v>61</v>
      </c>
      <c r="B89" s="7"/>
      <c r="C89" s="7" t="s">
        <v>48</v>
      </c>
      <c r="D89" s="10"/>
      <c r="E89" s="50"/>
      <c r="F89" s="51">
        <f t="shared" si="4"/>
        <v>0</v>
      </c>
      <c r="G89" s="12"/>
    </row>
    <row r="90" spans="1:7" ht="21.6" hidden="1" customHeight="1" outlineLevel="1" x14ac:dyDescent="0.2">
      <c r="A90" s="49" t="s">
        <v>60</v>
      </c>
      <c r="B90" s="7"/>
      <c r="C90" s="7" t="s">
        <v>48</v>
      </c>
      <c r="D90" s="10"/>
      <c r="E90" s="50"/>
      <c r="F90" s="51">
        <f>D90*E90</f>
        <v>0</v>
      </c>
      <c r="G90" s="12"/>
    </row>
    <row r="91" spans="1:7" ht="106.8" customHeight="1" outlineLevel="1" x14ac:dyDescent="0.2">
      <c r="A91" s="45" t="s">
        <v>98</v>
      </c>
      <c r="B91" s="7"/>
      <c r="C91" s="12" t="s">
        <v>48</v>
      </c>
      <c r="D91" s="10">
        <v>20</v>
      </c>
      <c r="E91" s="50">
        <v>150</v>
      </c>
      <c r="F91" s="51">
        <f>D91*E91</f>
        <v>3000</v>
      </c>
      <c r="G91" s="12" t="s">
        <v>106</v>
      </c>
    </row>
    <row r="92" spans="1:7" ht="13.8" hidden="1" customHeight="1" outlineLevel="1" x14ac:dyDescent="0.2">
      <c r="A92" s="45" t="s">
        <v>99</v>
      </c>
      <c r="B92" s="7"/>
      <c r="C92" s="12" t="s">
        <v>48</v>
      </c>
      <c r="D92" s="10">
        <v>0</v>
      </c>
      <c r="E92" s="50">
        <v>0</v>
      </c>
      <c r="F92" s="51">
        <f>D92*E92</f>
        <v>0</v>
      </c>
      <c r="G92" s="12"/>
    </row>
    <row r="93" spans="1:7" ht="12" hidden="1" customHeight="1" outlineLevel="1" x14ac:dyDescent="0.2">
      <c r="A93" s="45"/>
      <c r="B93" s="7"/>
      <c r="C93" s="12" t="s">
        <v>25</v>
      </c>
      <c r="D93" s="10"/>
      <c r="E93" s="50"/>
      <c r="F93" s="51">
        <f>D93*E93</f>
        <v>0</v>
      </c>
      <c r="G93" s="12"/>
    </row>
    <row r="94" spans="1:7" ht="14.4" hidden="1" customHeight="1" outlineLevel="1" x14ac:dyDescent="0.2">
      <c r="A94" s="45"/>
      <c r="B94" s="7"/>
      <c r="C94" s="12" t="s">
        <v>25</v>
      </c>
      <c r="D94" s="10"/>
      <c r="E94" s="50"/>
      <c r="F94" s="51">
        <f>D94*E94</f>
        <v>0</v>
      </c>
      <c r="G94" s="12"/>
    </row>
    <row r="95" spans="1:7" ht="16.8" hidden="1" customHeight="1" outlineLevel="1" x14ac:dyDescent="0.2">
      <c r="A95" s="45"/>
      <c r="B95" s="7"/>
      <c r="C95" s="12" t="s">
        <v>25</v>
      </c>
      <c r="D95" s="10"/>
      <c r="E95" s="50"/>
      <c r="F95" s="51">
        <f t="shared" ref="F95:F97" si="5">D95*E95</f>
        <v>0</v>
      </c>
      <c r="G95" s="12"/>
    </row>
    <row r="96" spans="1:7" ht="16.8" hidden="1" customHeight="1" outlineLevel="1" x14ac:dyDescent="0.2">
      <c r="A96" s="45"/>
      <c r="B96" s="7"/>
      <c r="C96" s="12" t="s">
        <v>25</v>
      </c>
      <c r="D96" s="10"/>
      <c r="E96" s="50"/>
      <c r="F96" s="51">
        <f t="shared" si="5"/>
        <v>0</v>
      </c>
      <c r="G96" s="12"/>
    </row>
    <row r="97" spans="1:7" ht="24" hidden="1" customHeight="1" outlineLevel="1" x14ac:dyDescent="0.2">
      <c r="A97" s="45"/>
      <c r="B97" s="7"/>
      <c r="C97" s="12" t="s">
        <v>25</v>
      </c>
      <c r="D97" s="10"/>
      <c r="E97" s="50"/>
      <c r="F97" s="51">
        <f t="shared" si="5"/>
        <v>0</v>
      </c>
      <c r="G97" s="12"/>
    </row>
    <row r="98" spans="1:7" s="2" customFormat="1" ht="24.6" hidden="1" customHeight="1" outlineLevel="1" x14ac:dyDescent="0.2"/>
    <row r="99" spans="1:7" ht="20.399999999999999" customHeight="1" x14ac:dyDescent="0.2">
      <c r="A99" s="6" t="s">
        <v>15</v>
      </c>
      <c r="B99" s="6"/>
      <c r="C99" s="6"/>
      <c r="D99" s="6"/>
      <c r="E99" s="6"/>
      <c r="F99" s="52">
        <f>SUM(F85:F98)</f>
        <v>3000</v>
      </c>
      <c r="G99" s="6"/>
    </row>
    <row r="100" spans="1:7" ht="25.95" customHeight="1" x14ac:dyDescent="0.2">
      <c r="A100" s="100" t="s">
        <v>95</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3400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62:G62"/>
    <mergeCell ref="A83:G83"/>
    <mergeCell ref="A100:D100"/>
    <mergeCell ref="A1:F1"/>
    <mergeCell ref="D3:E3"/>
    <mergeCell ref="D5:G5"/>
    <mergeCell ref="D7:G7"/>
    <mergeCell ref="A25:G25"/>
    <mergeCell ref="A60:G60"/>
  </mergeCells>
  <dataValidations count="5">
    <dataValidation type="list" showInputMessage="1" sqref="A28:A38 A49:A53" xr:uid="{94173D21-8521-4EB5-9BF0-675B1C6A9F23}">
      <formula1>lSFK</formula1>
    </dataValidation>
    <dataValidation type="list" allowBlank="1" showInputMessage="1" sqref="A43:A48" xr:uid="{C715321B-F0CF-4D01-98D8-30EC075A9B7F}">
      <formula1>lSFK</formula1>
    </dataValidation>
    <dataValidation type="list" allowBlank="1" showInputMessage="1" showErrorMessage="1" sqref="C85:C88 C64:C66 C91:C97 C68:C77" xr:uid="{DD03A340-3005-4889-8EAD-DAB0162E1B1A}">
      <formula1>Erstattungsart</formula1>
    </dataValidation>
    <dataValidation operator="greaterThanOrEqual" allowBlank="1" showInputMessage="1" showErrorMessage="1" sqref="D3:E3" xr:uid="{C8085DFC-F43C-4091-9579-477E65FD46C6}"/>
    <dataValidation type="list" allowBlank="1" showInputMessage="1" showErrorMessage="1" sqref="A2" xr:uid="{A89DC051-E9FD-4438-AF38-F60C37A9D7B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A2267C0A-3F13-468C-B579-4AE99341F3CE}"/>
    <hyperlink ref="A62:G62" r:id="rId2" display="https://www.bundesfinanzministerium.de/Content/DE/Downloads/BMF_Schreiben/Steuerarten/Lohnsteuer/2025-12-05-steuerliche-behandlung-reisekosten-2026.html (GERMAN ONLY)" xr:uid="{6D2128C3-92A0-40FD-B97A-B4D12BDCA874}"/>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5" t="s">
        <v>80</v>
      </c>
      <c r="B1" s="126"/>
      <c r="C1" s="126"/>
      <c r="D1" s="126"/>
      <c r="E1" s="126"/>
      <c r="F1" s="126"/>
      <c r="G1" s="127"/>
    </row>
    <row r="2" spans="1:14" ht="18.75" customHeight="1" x14ac:dyDescent="0.25">
      <c r="A2" s="85" t="s">
        <v>83</v>
      </c>
      <c r="E2" s="128"/>
      <c r="F2" s="128"/>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9">
        <f>'Price schedule | Services'!D7</f>
        <v>0</v>
      </c>
      <c r="E7" s="129"/>
      <c r="F7" s="129"/>
      <c r="G7" s="12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Option 1'!F22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82</v>
      </c>
      <c r="B15" s="67"/>
      <c r="C15" s="67"/>
      <c r="D15" s="67"/>
      <c r="E15" s="67"/>
      <c r="F15" s="67"/>
      <c r="G15" s="67"/>
    </row>
    <row r="16" spans="1:14" s="60" customFormat="1" ht="11.4" customHeight="1" x14ac:dyDescent="0.2">
      <c r="A16" s="6" t="s">
        <v>15</v>
      </c>
      <c r="B16" s="64"/>
      <c r="C16" s="64"/>
      <c r="D16" s="64"/>
      <c r="E16" s="76">
        <f>'Price schedule | Services'!F40+'Price schedule | Option 1'!F40</f>
        <v>0</v>
      </c>
      <c r="F16" s="65"/>
      <c r="G16" s="72"/>
    </row>
    <row r="17" spans="1:12" s="68" customFormat="1" ht="17.25" customHeight="1" x14ac:dyDescent="0.2">
      <c r="A17" s="83"/>
      <c r="B17" s="82"/>
      <c r="C17" s="82"/>
      <c r="D17" s="82"/>
      <c r="E17" s="82"/>
      <c r="F17" s="82"/>
      <c r="G17" s="60"/>
    </row>
    <row r="18" spans="1:12" s="60" customFormat="1" ht="11.4" customHeight="1" x14ac:dyDescent="0.2">
      <c r="A18" s="21" t="s">
        <v>81</v>
      </c>
      <c r="B18" s="70"/>
      <c r="C18" s="69"/>
      <c r="D18" s="69"/>
      <c r="E18" s="69"/>
      <c r="F18" s="69"/>
      <c r="G18" s="69"/>
    </row>
    <row r="19" spans="1:12" s="60" customFormat="1" ht="11.4" customHeight="1" x14ac:dyDescent="0.2">
      <c r="A19" s="6" t="s">
        <v>15</v>
      </c>
      <c r="B19" s="71"/>
      <c r="C19" s="71"/>
      <c r="D19" s="71"/>
      <c r="E19" s="65">
        <f>'Price schedule | Services'!F55+'Price schedule | Option 1'!F55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3" t="s">
        <v>21</v>
      </c>
      <c r="B22" s="124"/>
      <c r="C22" s="124"/>
      <c r="D22" s="124"/>
      <c r="E22" s="124"/>
      <c r="F22" s="124"/>
      <c r="G22" s="124"/>
    </row>
    <row r="23" spans="1:12" s="60" customFormat="1" ht="14.25" customHeight="1" x14ac:dyDescent="0.2">
      <c r="A23" s="122" t="s">
        <v>84</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 customHeight="1" x14ac:dyDescent="0.2">
      <c r="A25" s="6" t="s">
        <v>15</v>
      </c>
      <c r="B25" s="64"/>
      <c r="C25" s="64"/>
      <c r="D25" s="64"/>
      <c r="E25" s="76">
        <f>'Price schedule | Services'!F79+'Price schedule | Option 1'!F79</f>
        <v>2200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Option 1'!F99</f>
        <v>35750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Option 1'!F104</f>
        <v>37950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76</v>
      </c>
    </row>
    <row r="39" spans="1:7" s="74" customFormat="1" ht="14.1" customHeight="1" x14ac:dyDescent="0.2">
      <c r="A39" s="120"/>
      <c r="B39" s="120"/>
      <c r="C39" s="120"/>
      <c r="D39" s="120"/>
      <c r="E39" s="120"/>
      <c r="F39" s="120"/>
      <c r="G39" s="120"/>
    </row>
    <row r="40" spans="1:7" s="74" customFormat="1" ht="14.1" customHeight="1" x14ac:dyDescent="0.2">
      <c r="A40" s="121" t="s">
        <v>76</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77</v>
      </c>
      <c r="B42" s="121"/>
      <c r="C42" s="121"/>
      <c r="D42" s="121"/>
      <c r="E42" s="121"/>
      <c r="F42" s="121"/>
      <c r="G42" s="121"/>
    </row>
    <row r="43" spans="1:7" s="74" customFormat="1" ht="14.1" customHeight="1" x14ac:dyDescent="0.2">
      <c r="A43" s="121" t="s">
        <v>78</v>
      </c>
      <c r="B43" s="121"/>
      <c r="C43" s="121"/>
      <c r="D43" s="121"/>
      <c r="E43" s="121"/>
      <c r="F43" s="121"/>
      <c r="G43" s="121"/>
    </row>
    <row r="44" spans="1:7" s="74" customFormat="1" ht="14.1" customHeight="1" x14ac:dyDescent="0.2">
      <c r="A44" s="121" t="s">
        <v>79</v>
      </c>
      <c r="B44" s="121"/>
      <c r="C44" s="121"/>
      <c r="D44" s="121"/>
      <c r="E44" s="121"/>
      <c r="F44" s="121"/>
      <c r="G44" s="121"/>
    </row>
    <row r="45" spans="1:7" s="74" customFormat="1" ht="14.1" customHeight="1" x14ac:dyDescent="0.2">
      <c r="A45" s="119" t="s">
        <v>76</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83</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20</vt:i4>
      </vt:variant>
    </vt:vector>
  </HeadingPairs>
  <TitlesOfParts>
    <vt:vector size="27" baseType="lpstr">
      <vt:lpstr>Price schedule | Services</vt:lpstr>
      <vt:lpstr>Price schedule | Option 1</vt:lpstr>
      <vt:lpstr>Price schedule | Option 2</vt:lpstr>
      <vt:lpstr>Price schedule | Option 3</vt:lpstr>
      <vt:lpstr>Total services + opt.</vt:lpstr>
      <vt:lpstr>List of key experts</vt:lpstr>
      <vt:lpstr>Lists</vt:lpstr>
      <vt:lpstr>'Price schedule | Option 1'!Druckbereich</vt:lpstr>
      <vt:lpstr>'Price schedule | Option 2'!Druckbereich</vt:lpstr>
      <vt:lpstr>'Price schedule | Option 3'!Druckbereich</vt:lpstr>
      <vt:lpstr>'Price schedule | Services'!Druckbereich</vt:lpstr>
      <vt:lpstr>'Total services + opt.'!Druckbereich</vt:lpstr>
      <vt:lpstr>'Price schedule | Option 1'!Drucktitel</vt:lpstr>
      <vt:lpstr>'Price schedule | Option 2'!Drucktitel</vt:lpstr>
      <vt:lpstr>'Price schedule | Option 3'!Drucktitel</vt:lpstr>
      <vt:lpstr>'Price schedule | Services'!Drucktitel</vt:lpstr>
      <vt:lpstr>'Total services + opt.'!Drucktitel</vt:lpstr>
      <vt:lpstr>'Price schedule | Option 1'!Ersatzspalten</vt:lpstr>
      <vt:lpstr>'Price schedule | Option 2'!Ersatzspalten</vt:lpstr>
      <vt:lpstr>'Price schedule | Option 3'!Ersatzspalten</vt:lpstr>
      <vt:lpstr>Ersatzspalten</vt:lpstr>
      <vt:lpstr>Erstattungsart</vt:lpstr>
      <vt:lpstr>lSFK</vt:lpstr>
      <vt:lpstr>'Price schedule | Option 1'!rZeilen</vt:lpstr>
      <vt:lpstr>'Price schedule | Option 2'!rZeilen</vt:lpstr>
      <vt:lpstr>'Price schedule | Option 3'!rZeilen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Siebert, Conrad GIZ</dc:creator>
  <cp:keywords/>
  <dc:description/>
  <cp:lastModifiedBy>Siebert, Conrad GIZ</cp:lastModifiedBy>
  <cp:revision/>
  <cp:lastPrinted>2022-08-29T14:32:03Z</cp:lastPrinted>
  <dcterms:created xsi:type="dcterms:W3CDTF">2020-06-06T12:03:03Z</dcterms:created>
  <dcterms:modified xsi:type="dcterms:W3CDTF">2026-05-11T10:51:37Z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